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housingict.sharepoint.com/sites/SC5/S6/Procurement/2. Documents &amp; Templates/Templates/Tender Templates/3. Procure/Annex 3 -Social Value/"/>
    </mc:Choice>
  </mc:AlternateContent>
  <xr:revisionPtr revIDLastSave="4" documentId="8_{93F2A1D0-5DC1-4A5F-A6CD-190E8C44098C}" xr6:coauthVersionLast="47" xr6:coauthVersionMax="47" xr10:uidLastSave="{34F91DC3-698C-4D34-B874-971696852659}"/>
  <bookViews>
    <workbookView xWindow="-108" yWindow="-108" windowWidth="23256" windowHeight="12456" firstSheet="1" activeTab="1" xr2:uid="{79EEB9E4-8BD0-412B-938D-6D62C0390FA3}"/>
  </bookViews>
  <sheets>
    <sheet name="Guidance" sheetId="2" r:id="rId1"/>
    <sheet name="SV Calculator Core" sheetId="1" r:id="rId2"/>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 l="1"/>
  <c r="G22" i="1"/>
  <c r="G21" i="1"/>
  <c r="G15" i="1"/>
  <c r="G16" i="1"/>
  <c r="G17" i="1"/>
  <c r="G14" i="1"/>
  <c r="G12" i="1"/>
  <c r="G24" i="1"/>
  <c r="G23" i="1"/>
  <c r="G20" i="1"/>
  <c r="G18" i="1"/>
  <c r="G4" i="1" l="1"/>
  <c r="G5" i="1" s="1"/>
</calcChain>
</file>

<file path=xl/sharedStrings.xml><?xml version="1.0" encoding="utf-8"?>
<sst xmlns="http://schemas.openxmlformats.org/spreadsheetml/2006/main" count="85" uniqueCount="79">
  <si>
    <t>Unlocking Social Value - Calculator</t>
  </si>
  <si>
    <r>
      <t>Please complete the sections in blue to identify the social value you will deliver as a result of the contract you are bidding for</t>
    </r>
    <r>
      <rPr>
        <b/>
        <sz val="12"/>
        <color rgb="FF000000"/>
        <rFont val="Arial"/>
        <family val="2"/>
      </rPr>
      <t xml:space="preserve">. </t>
    </r>
    <r>
      <rPr>
        <b/>
        <sz val="12"/>
        <color rgb="FF7030A0"/>
        <rFont val="Arial"/>
        <family val="2"/>
      </rPr>
      <t xml:space="preserve">Before pledging against any outcome you should familiarise yourself with the TOMs Measure Definition and Evidence Requirements for that measure. </t>
    </r>
  </si>
  <si>
    <t>Project name</t>
  </si>
  <si>
    <t>Total SV Pledged</t>
  </si>
  <si>
    <t>Tender reference</t>
  </si>
  <si>
    <t>SV Pledged as a % of contract Value</t>
  </si>
  <si>
    <t>Company name</t>
  </si>
  <si>
    <t>Commercial value of your bid</t>
  </si>
  <si>
    <t xml:space="preserve">Outcomes Pledged </t>
  </si>
  <si>
    <t>Evidence Requirements - This is the information you will be required to provide to monitor the social value on the contract.</t>
  </si>
  <si>
    <t>TOMs Measure Definition</t>
  </si>
  <si>
    <t>Measure</t>
  </si>
  <si>
    <t>TOMs Reference</t>
  </si>
  <si>
    <t>Proxy Value</t>
  </si>
  <si>
    <t>Number/Value pledged</t>
  </si>
  <si>
    <t>Unit Guidance</t>
  </si>
  <si>
    <t>Value</t>
  </si>
  <si>
    <t>Notes (optional)</t>
  </si>
  <si>
    <t>Local people employed or retained</t>
  </si>
  <si>
    <t>NT1</t>
  </si>
  <si>
    <t>Hired (new)</t>
  </si>
  <si>
    <t>Retained</t>
  </si>
  <si>
    <t>no. people FTE</t>
  </si>
  <si>
    <t xml:space="preserve">Job title, Full Time Equivalent (FTE), dates of employment, first four digits of post code (e.g. DH9 7), Karbon customer status. </t>
  </si>
  <si>
    <t>This Measure covers the employment of local people. Qualifying employees must live in the local area, have an employment contract that  reflects the hours they regularly work with a guaranteed minimum working time of 16 hours
per week and at least 4 weeks of notice for shifts in the working pattern. The Full Time Equivalent (FTE) calculation must be derived from the length of the employment contract within the reporting period. The Measure requires a definition of the local area.</t>
  </si>
  <si>
    <t>Unemployed people recruited (must be unemployed for 4 weeks or more)</t>
  </si>
  <si>
    <t>NT76</t>
  </si>
  <si>
    <t xml:space="preserve">Job title, Full Time Equivalent (FTE), dates of employment, confirmation that the person was unemployed for at least a year prior to employment, first four digits of post code (e.g. DH9 7), Karbon customer status. </t>
  </si>
  <si>
    <t>This Measure covers the employment of a person who can be classified as 'unemployed'. Qualifying employees will have been unemployed for at least four weeks. The Measure can only be used once per qualifying employee, for the first year of their employment, and does not include students.</t>
  </si>
  <si>
    <t>Employment of new apprentices</t>
  </si>
  <si>
    <t>NT10</t>
  </si>
  <si>
    <t>no. weeks</t>
  </si>
  <si>
    <t xml:space="preserve">Job title, dates of employment, first four digits of post code, number of weeks of apprenticeship delivered on the contract, accredited training provider, type of qualification, level of qualification, Karbon customer status. </t>
  </si>
  <si>
    <t>This Measure covers the employment of new apprentices at level 2 or higher. Qualifying apprenticeships must follow an established path of progression to ensure timely completion and should be supported by the organisation until complete. This Measure can only be used to record opportunities for new employees and not upskilling for existing employees.</t>
  </si>
  <si>
    <t>Upskilling of existing employees through accredited training (level 2 or higher)</t>
  </si>
  <si>
    <t>NT80</t>
  </si>
  <si>
    <t>Job title, number of weeks spent on the course, qualification level, information on the accredited training provider</t>
  </si>
  <si>
    <t xml:space="preserve">This Measure covers the upskilling of existing employees through accredited vocational training. Qualifying courses are at level 2 or higher such as: BTEC, City &amp; Guilds, NVQ, HNC, RQF or T-levels. Courses must be completed by the employee and supported by the organisation until qualification is attained </t>
  </si>
  <si>
    <t>Meaningful paid work placements (for young people)</t>
  </si>
  <si>
    <t>NT13</t>
  </si>
  <si>
    <t xml:space="preserve">Placement title, dates of employment, first four digits of post code, placement duration, pay type, details of industry based experience gained, details of partnering institutions, Karbon customer status. </t>
  </si>
  <si>
    <t>This Measure covers the provision of paid work placements that make a meaningful contribution to enabling young people to find gainful employment. The placement can last between 2 weeks and 6 months. The Measure can only be used once per person, within a 12-month period. Examples of meaningful work placements include work on junior-level tasks providing industry experience and insight.</t>
  </si>
  <si>
    <t>Personalised support to help unemployed people into work</t>
  </si>
  <si>
    <t xml:space="preserve">NT11 </t>
  </si>
  <si>
    <t>Hours</t>
  </si>
  <si>
    <t>Attendees</t>
  </si>
  <si>
    <t>no. hrs (total session duration)*no. attendees</t>
  </si>
  <si>
    <t>For each session: Number of hours, number of attendees, session date, delivery venue, delivery post code, description of session/activity, details of partnering organisations, number of Karbon customers attending (if known)</t>
  </si>
  <si>
    <t>This Measure covers the provision of expert-led personalised support to help unemployed people gain work (not including
students). Examples include career mentoring, mock interviews, CV advice, careers guidance, etc. Group sessions must be of a small enough size to allow recipients to receive personalised support based on their individual and specific needs. Training can be delivered online or in person. An employee's hours can only be recorded if they have been allocated time during paid working hours or time off in lieu.</t>
  </si>
  <si>
    <t>Support for students at local educational institutions</t>
  </si>
  <si>
    <t>NT8</t>
  </si>
  <si>
    <t>no. staff volunteering hours</t>
  </si>
  <si>
    <t>For each session: Name of school/college, delivery venue, delivery post code, session date, number of hours spent on each visit, number of staff supporting delivery, description of session/activity, details of any partnering organisations, number of Karbon customers attending (if known)</t>
  </si>
  <si>
    <t>This Measure covers staff volunteering with pupils and students of local educational institutions. Qualifying activities include corporate presentations, preparing and delivering career talks, curriculum support, literacy support, and specific industry talks. They can take place virtually as well as onsite. Recorded hours of staff time can only include time spent preparing and conducting the activities. An employee's volunteering hours can only be recorded if they have been allocated time during paid working hours or time off in lieu.</t>
  </si>
  <si>
    <t>Support for enabling visits of school children or local residents</t>
  </si>
  <si>
    <t>NT99</t>
  </si>
  <si>
    <t>For each session: Name of school/college, site visited, site post code, session date, number of hours spent on each visit, number of staff supporting delivery, description of session/activity, details of any partnering organisations, number of Karbon customers attending (if known)</t>
  </si>
  <si>
    <t>This Measure covers educational visits to project sites for local school children and residents. Qualifying sessions must be informative, and organised in conjunction with the educational institution. Recorded hours of
staff time can only include time spent preparing and conducting the activities. An employee's volunteering hours can only be recorded if they have been allocated time during paid working hours or time off in lieu.</t>
  </si>
  <si>
    <t>Expert support to VCSEs and SMEs</t>
  </si>
  <si>
    <t>NT15</t>
  </si>
  <si>
    <t>no. staff expert hours</t>
  </si>
  <si>
    <t xml:space="preserve">Organisation supported, location, post code, date of support, breakdown of hours, employee role and relevant qualifications, description of the expert support provided, details of any partnering organisations, project proposed by Karbon for support (if applicable) </t>
  </si>
  <si>
    <t>This Measure covers employees providing their expertise to Voluntary, Community and Social Enterprises (VCSEs) or Small and Medium Enterprises (SMEs). Qualifying activities include a range of expert-led sessions offering specialist business advice that builds the capacity of VCSEs and SMEs. Recorded hours of staff time can only include time spent preparing and conducting the activities. An employee's expert hours can only be recorded if they have been allocated time during paid working hours or time off in lieu.</t>
  </si>
  <si>
    <t>Support for local community projects through donations</t>
  </si>
  <si>
    <t>NT28</t>
  </si>
  <si>
    <t>Own Value</t>
  </si>
  <si>
    <t>£</t>
  </si>
  <si>
    <t xml:space="preserve">Organisation supported, location, post code, date of donation, £ value of donation (including staff time, goods, materials donated), details of how the funding/donation will be used, details of any partnering organisations, project proposed by Karbon for support (if applicable) </t>
  </si>
  <si>
    <t>This Measure covers financial and in-kind contributions to Voluntary, Community and Social Enterprises (VCSEs). This Measure cannot be used for staff donations or donations raised from third parties at fundraising events.</t>
  </si>
  <si>
    <t>Support for local community projects through volunteering</t>
  </si>
  <si>
    <t>NT29</t>
  </si>
  <si>
    <t xml:space="preserve">Organisation supported, location, post code, date of volunteering, session duration, number of staff taking part, details of the volunteering activity, details of partnering organisations, project proposed by Karbon Homes for support (if applicable) </t>
  </si>
  <si>
    <t>This Measure covers staff volunteering with Voluntary, Community and Social Enterprises (VCSEs). Qualifying activities are a range of initiatives aimed at supporting the VCSE and explicitly excludes expert advice. Recorded hours of staff time can only include time spent preparing and conducting the activities. An employee's volunteering hours can only be recorded if they have been allocated time during paid working hours or time off in lieu.</t>
  </si>
  <si>
    <t>Support for green spaces, biodiversity or ecosystems</t>
  </si>
  <si>
    <t>NT119</t>
  </si>
  <si>
    <t>£ invested inc. time, materials, equipment etc</t>
  </si>
  <si>
    <t xml:space="preserve">Organisation supported, location, post code, breakdown of the support including date of sessions, session duration, number of staff taking part, details of the activity, any financial support/materials supplied, details of partnering organisations, project proposed by Karbon Homes for support (if applicable) </t>
  </si>
  <si>
    <t>This Measure covers support for a range of greenspace creation and development schemes which preserve or enhance natural land or vegetation. Examples are funding urban parks and gardens, street planting, brown space regeneration, etc., and can be run in partnership with a VCSE or as part of a company programme. Recorded hours of staff time can only include time spent preparing and conducting the activities. Each of the types of support offered should be recorded separately.</t>
  </si>
  <si>
    <t>Additional Outcomes Pledged (Values not included in SV scoring)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</si>
</sst>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164" formatCode="&quot;£&quot;#,##0.00"/>
    <numFmt numFmtId="165" formatCode="#,##0.0_ ;[Red]\-#,##0.0\ "/>
  </numFmts>
  <fonts count="9" x14ac:knownFonts="1">
    <font>
      <sz val="11"/>
      <color theme="1"/>
      <name val="Aptos Narrow"/>
      <family val="2"/>
      <scheme val="minor"/>
    </font>
    <font>
      <b/>
      <sz val="16"/>
      <color theme="1"/>
      <name val="Arial"/>
      <family val="2"/>
    </font>
    <font>
      <sz val="11"/>
      <color theme="1"/>
      <name val="Arial"/>
      <family val="2"/>
    </font>
    <font>
      <b/>
      <sz val="11"/>
      <color theme="0"/>
      <name val="Arial"/>
      <family val="2"/>
    </font>
    <font>
      <sz val="11"/>
      <name val="Arial"/>
      <family val="2"/>
    </font>
    <font>
      <sz val="11"/>
      <color rgb="FF000000"/>
      <name val="Arial"/>
      <family val="2"/>
    </font>
    <font>
      <b/>
      <sz val="12"/>
      <color rgb="FF7030A0"/>
      <name val="Arial"/>
      <family val="2"/>
    </font>
    <font>
      <b/>
      <sz val="12"/>
      <color rgb="FF000000"/>
      <name val="Arial"/>
      <family val="2"/>
    </font>
    <font>
      <b/>
      <sz val="11"/>
      <color theme="1"/>
      <name val="Arial"/>
      <family val="2"/>
    </font>
  </fonts>
  <fills count="7">
    <fill>
      <patternFill patternType="none"/>
    </fill>
    <fill>
      <patternFill patternType="gray125"/>
    </fill>
    <fill>
      <patternFill patternType="solid">
        <fgColor theme="0"/>
        <bgColor indexed="64"/>
      </patternFill>
    </fill>
    <fill>
      <patternFill patternType="solid">
        <fgColor rgb="FF7030A0"/>
        <bgColor indexed="64"/>
      </patternFill>
    </fill>
    <fill>
      <patternFill patternType="solid">
        <fgColor rgb="FFFFFFFF"/>
        <bgColor rgb="FF000000"/>
      </patternFill>
    </fill>
    <fill>
      <patternFill patternType="solid">
        <fgColor theme="3" tint="0.89999084444715716"/>
        <bgColor indexed="64"/>
      </patternFill>
    </fill>
    <fill>
      <patternFill patternType="solid">
        <fgColor theme="3" tint="0.89999084444715716"/>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75">
    <xf numFmtId="0" fontId="0" fillId="0" borderId="0" xfId="0"/>
    <xf numFmtId="0" fontId="1" fillId="2" borderId="0" xfId="0" applyFont="1" applyFill="1" applyAlignment="1">
      <alignment horizontal="center"/>
    </xf>
    <xf numFmtId="0" fontId="2" fillId="2" borderId="0" xfId="0" applyFont="1" applyFill="1"/>
    <xf numFmtId="0" fontId="2" fillId="0" borderId="0" xfId="0" applyFont="1"/>
    <xf numFmtId="0" fontId="2" fillId="2" borderId="0" xfId="0" applyFont="1" applyFill="1" applyAlignment="1">
      <alignment horizontal="right"/>
    </xf>
    <xf numFmtId="0" fontId="2" fillId="2" borderId="0" xfId="0" applyFont="1" applyFill="1" applyAlignment="1">
      <alignment horizontal="left"/>
    </xf>
    <xf numFmtId="0" fontId="2" fillId="2" borderId="0" xfId="0" applyFont="1" applyFill="1" applyProtection="1">
      <protection locked="0"/>
    </xf>
    <xf numFmtId="0" fontId="2" fillId="2" borderId="0" xfId="0" applyFont="1" applyFill="1" applyAlignment="1">
      <alignment horizontal="center"/>
    </xf>
    <xf numFmtId="0" fontId="3" fillId="3" borderId="3" xfId="0" applyFont="1" applyFill="1" applyBorder="1" applyAlignment="1">
      <alignment horizontal="center"/>
    </xf>
    <xf numFmtId="0" fontId="3" fillId="3" borderId="1" xfId="0" applyFont="1" applyFill="1" applyBorder="1" applyAlignment="1">
      <alignment wrapText="1"/>
    </xf>
    <xf numFmtId="0" fontId="3" fillId="3" borderId="2" xfId="0" applyFont="1" applyFill="1" applyBorder="1" applyAlignment="1">
      <alignment wrapText="1"/>
    </xf>
    <xf numFmtId="0" fontId="3" fillId="3" borderId="2" xfId="0" applyFont="1" applyFill="1" applyBorder="1" applyAlignment="1">
      <alignment horizontal="center" wrapText="1"/>
    </xf>
    <xf numFmtId="164" fontId="2" fillId="0" borderId="1" xfId="0" applyNumberFormat="1" applyFont="1" applyBorder="1" applyAlignment="1">
      <alignment horizontal="right" wrapText="1"/>
    </xf>
    <xf numFmtId="0" fontId="2" fillId="0" borderId="1" xfId="0" applyFont="1" applyBorder="1" applyAlignment="1" applyProtection="1">
      <alignment wrapText="1"/>
      <protection locked="0"/>
    </xf>
    <xf numFmtId="0" fontId="2" fillId="0" borderId="1" xfId="0" applyFont="1" applyBorder="1" applyAlignment="1">
      <alignment wrapText="1"/>
    </xf>
    <xf numFmtId="164" fontId="2" fillId="0" borderId="1" xfId="0" applyNumberFormat="1" applyFont="1" applyBorder="1" applyAlignment="1">
      <alignment wrapText="1"/>
    </xf>
    <xf numFmtId="164" fontId="2" fillId="0" borderId="1" xfId="0" applyNumberFormat="1" applyFont="1" applyBorder="1" applyAlignment="1" applyProtection="1">
      <alignment horizontal="right" wrapText="1"/>
      <protection locked="0"/>
    </xf>
    <xf numFmtId="164" fontId="2" fillId="5" borderId="1" xfId="0" applyNumberFormat="1" applyFont="1" applyFill="1" applyBorder="1" applyAlignment="1">
      <alignment horizontal="center" wrapText="1"/>
    </xf>
    <xf numFmtId="1" fontId="2" fillId="5" borderId="1" xfId="0" applyNumberFormat="1" applyFont="1" applyFill="1" applyBorder="1" applyAlignment="1">
      <alignment horizontal="center" wrapText="1"/>
    </xf>
    <xf numFmtId="165" fontId="5" fillId="6" borderId="1" xfId="0" applyNumberFormat="1" applyFont="1" applyFill="1" applyBorder="1" applyAlignment="1" applyProtection="1">
      <alignment horizontal="center" wrapText="1"/>
      <protection locked="0"/>
    </xf>
    <xf numFmtId="1" fontId="2" fillId="5" borderId="1" xfId="0" applyNumberFormat="1" applyFont="1" applyFill="1" applyBorder="1" applyAlignment="1" applyProtection="1">
      <alignment wrapText="1"/>
      <protection locked="0"/>
    </xf>
    <xf numFmtId="164" fontId="2" fillId="0" borderId="1" xfId="0" applyNumberFormat="1" applyFont="1" applyBorder="1" applyAlignment="1">
      <alignment horizontal="left" wrapText="1"/>
    </xf>
    <xf numFmtId="0" fontId="2" fillId="0" borderId="1" xfId="0" applyFont="1" applyBorder="1" applyAlignment="1" applyProtection="1">
      <alignment horizontal="left" wrapText="1"/>
      <protection locked="0"/>
    </xf>
    <xf numFmtId="164" fontId="2" fillId="2" borderId="1" xfId="0" applyNumberFormat="1" applyFont="1" applyFill="1" applyBorder="1"/>
    <xf numFmtId="10" fontId="2" fillId="2" borderId="1" xfId="0" applyNumberFormat="1" applyFont="1" applyFill="1" applyBorder="1"/>
    <xf numFmtId="10" fontId="2" fillId="2" borderId="5" xfId="0" applyNumberFormat="1" applyFont="1" applyFill="1" applyBorder="1"/>
    <xf numFmtId="0" fontId="2" fillId="5" borderId="1" xfId="0" applyFont="1" applyFill="1" applyBorder="1" applyAlignment="1" applyProtection="1">
      <alignment horizontal="center" wrapText="1"/>
      <protection locked="0"/>
    </xf>
    <xf numFmtId="0" fontId="4" fillId="2" borderId="1" xfId="0" applyFont="1" applyFill="1" applyBorder="1" applyAlignment="1">
      <alignment horizontal="left" wrapText="1"/>
    </xf>
    <xf numFmtId="1" fontId="2" fillId="2" borderId="1" xfId="0" applyNumberFormat="1" applyFont="1" applyFill="1" applyBorder="1" applyAlignment="1">
      <alignment horizontal="left" wrapText="1"/>
    </xf>
    <xf numFmtId="0" fontId="2" fillId="2" borderId="1" xfId="0" applyFont="1" applyFill="1" applyBorder="1" applyAlignment="1">
      <alignment wrapText="1"/>
    </xf>
    <xf numFmtId="164" fontId="2" fillId="2" borderId="1" xfId="0" applyNumberFormat="1" applyFont="1" applyFill="1" applyBorder="1" applyAlignment="1">
      <alignment wrapText="1"/>
    </xf>
    <xf numFmtId="1" fontId="2" fillId="2" borderId="1" xfId="0" applyNumberFormat="1" applyFont="1" applyFill="1" applyBorder="1" applyAlignment="1">
      <alignment wrapText="1"/>
    </xf>
    <xf numFmtId="8" fontId="5" fillId="4" borderId="1" xfId="0" applyNumberFormat="1" applyFont="1" applyFill="1" applyBorder="1" applyAlignment="1">
      <alignment wrapText="1"/>
    </xf>
    <xf numFmtId="1" fontId="2" fillId="0" borderId="1" xfId="0" applyNumberFormat="1" applyFont="1" applyBorder="1" applyAlignment="1">
      <alignment wrapText="1"/>
    </xf>
    <xf numFmtId="164" fontId="2" fillId="0" borderId="0" xfId="0" applyNumberFormat="1" applyFont="1"/>
    <xf numFmtId="0" fontId="2" fillId="0" borderId="1" xfId="0" applyFont="1" applyBorder="1" applyProtection="1">
      <protection locked="0"/>
    </xf>
    <xf numFmtId="164" fontId="2" fillId="0" borderId="1" xfId="0" applyNumberFormat="1" applyFont="1" applyBorder="1" applyProtection="1">
      <protection locked="0"/>
    </xf>
    <xf numFmtId="0" fontId="2" fillId="2" borderId="1" xfId="0" applyFont="1" applyFill="1" applyBorder="1" applyAlignment="1" applyProtection="1">
      <alignment wrapText="1"/>
      <protection locked="0"/>
    </xf>
    <xf numFmtId="164" fontId="2" fillId="0" borderId="1" xfId="0" applyNumberFormat="1" applyFont="1" applyBorder="1" applyAlignment="1" applyProtection="1">
      <alignment wrapText="1"/>
      <protection locked="0"/>
    </xf>
    <xf numFmtId="0" fontId="8" fillId="2" borderId="0" xfId="0" applyFont="1" applyFill="1" applyAlignment="1">
      <alignment horizontal="right"/>
    </xf>
    <xf numFmtId="0" fontId="2" fillId="5" borderId="2" xfId="0" applyFont="1" applyFill="1" applyBorder="1" applyAlignment="1" applyProtection="1">
      <alignment horizontal="center" wrapText="1"/>
      <protection locked="0"/>
    </xf>
    <xf numFmtId="0" fontId="2" fillId="5" borderId="4" xfId="0" applyFont="1" applyFill="1" applyBorder="1" applyAlignment="1" applyProtection="1">
      <alignment horizontal="center" wrapText="1"/>
      <protection locked="0"/>
    </xf>
    <xf numFmtId="0" fontId="2" fillId="5" borderId="1" xfId="0" applyFont="1" applyFill="1" applyBorder="1" applyAlignment="1" applyProtection="1">
      <alignment horizontal="center" wrapText="1"/>
      <protection locked="0"/>
    </xf>
    <xf numFmtId="3" fontId="2" fillId="5" borderId="1" xfId="0" applyNumberFormat="1" applyFont="1" applyFill="1" applyBorder="1" applyAlignment="1" applyProtection="1">
      <alignment horizontal="center" wrapText="1"/>
      <protection locked="0"/>
    </xf>
    <xf numFmtId="164" fontId="2" fillId="5" borderId="1" xfId="0" applyNumberFormat="1" applyFont="1" applyFill="1" applyBorder="1" applyAlignment="1" applyProtection="1">
      <alignment horizontal="center" wrapText="1"/>
      <protection locked="0"/>
    </xf>
    <xf numFmtId="3" fontId="2" fillId="5" borderId="2" xfId="0" applyNumberFormat="1" applyFont="1" applyFill="1" applyBorder="1" applyAlignment="1" applyProtection="1">
      <alignment horizontal="center" wrapText="1"/>
      <protection locked="0"/>
    </xf>
    <xf numFmtId="3" fontId="2" fillId="5" borderId="4" xfId="0" applyNumberFormat="1" applyFont="1" applyFill="1" applyBorder="1" applyAlignment="1" applyProtection="1">
      <alignment horizontal="center" wrapText="1"/>
      <protection locked="0"/>
    </xf>
    <xf numFmtId="0" fontId="2" fillId="5" borderId="2" xfId="0" applyFont="1" applyFill="1" applyBorder="1" applyAlignment="1" applyProtection="1">
      <alignment horizontal="center"/>
      <protection locked="0"/>
    </xf>
    <xf numFmtId="0" fontId="2" fillId="5" borderId="4" xfId="0" applyFont="1" applyFill="1" applyBorder="1" applyAlignment="1" applyProtection="1">
      <alignment horizontal="center"/>
      <protection locked="0"/>
    </xf>
    <xf numFmtId="0" fontId="3" fillId="3" borderId="2" xfId="0" applyFont="1" applyFill="1" applyBorder="1" applyAlignment="1">
      <alignment horizontal="left"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2" fillId="0" borderId="1" xfId="0" applyFont="1" applyBorder="1" applyAlignment="1">
      <alignment horizontal="left" wrapText="1"/>
    </xf>
    <xf numFmtId="164" fontId="2" fillId="0" borderId="1" xfId="0" applyNumberFormat="1" applyFont="1" applyBorder="1" applyAlignment="1">
      <alignment wrapText="1"/>
    </xf>
    <xf numFmtId="0" fontId="3" fillId="3" borderId="1" xfId="0" applyFont="1" applyFill="1" applyBorder="1" applyAlignment="1">
      <alignment horizontal="center" wrapText="1"/>
    </xf>
    <xf numFmtId="0" fontId="2" fillId="0" borderId="1" xfId="0" applyFont="1" applyBorder="1" applyAlignment="1">
      <alignment horizontal="left"/>
    </xf>
    <xf numFmtId="0" fontId="2" fillId="0" borderId="1" xfId="0" applyFont="1" applyBorder="1" applyAlignment="1" applyProtection="1">
      <alignment horizontal="left" wrapText="1"/>
      <protection locked="0"/>
    </xf>
    <xf numFmtId="164" fontId="2" fillId="0" borderId="1" xfId="0" applyNumberFormat="1" applyFont="1" applyBorder="1" applyAlignment="1" applyProtection="1">
      <alignment horizontal="center" wrapText="1"/>
      <protection locked="0"/>
    </xf>
    <xf numFmtId="1" fontId="2" fillId="2" borderId="1" xfId="0" applyNumberFormat="1" applyFont="1" applyFill="1" applyBorder="1" applyAlignment="1">
      <alignment horizontal="left" wrapText="1"/>
    </xf>
    <xf numFmtId="164" fontId="2" fillId="0" borderId="1" xfId="0" applyNumberFormat="1" applyFont="1" applyBorder="1" applyAlignment="1">
      <alignment horizontal="right" wrapText="1"/>
    </xf>
    <xf numFmtId="165" fontId="5" fillId="6" borderId="2" xfId="0" applyNumberFormat="1" applyFont="1" applyFill="1" applyBorder="1" applyAlignment="1" applyProtection="1">
      <alignment horizontal="center" wrapText="1"/>
      <protection locked="0"/>
    </xf>
    <xf numFmtId="165" fontId="5" fillId="6" borderId="4" xfId="0" applyNumberFormat="1" applyFont="1" applyFill="1" applyBorder="1" applyAlignment="1" applyProtection="1">
      <alignment horizontal="center" wrapText="1"/>
      <protection locked="0"/>
    </xf>
    <xf numFmtId="0" fontId="4" fillId="2" borderId="1" xfId="0" applyFont="1" applyFill="1" applyBorder="1" applyAlignment="1">
      <alignment horizontal="left" wrapText="1"/>
    </xf>
    <xf numFmtId="164" fontId="2" fillId="5" borderId="2" xfId="0" applyNumberFormat="1" applyFont="1" applyFill="1" applyBorder="1" applyAlignment="1" applyProtection="1">
      <alignment horizontal="left"/>
      <protection locked="0"/>
    </xf>
    <xf numFmtId="164" fontId="2" fillId="5" borderId="4" xfId="0" applyNumberFormat="1" applyFont="1" applyFill="1" applyBorder="1" applyAlignment="1" applyProtection="1">
      <alignment horizontal="left"/>
      <protection locked="0"/>
    </xf>
    <xf numFmtId="0" fontId="6" fillId="0" borderId="0" xfId="0" applyFont="1" applyAlignment="1">
      <alignment horizontal="center" vertical="center" wrapText="1"/>
    </xf>
    <xf numFmtId="164" fontId="2" fillId="0" borderId="1" xfId="0" applyNumberFormat="1" applyFont="1" applyBorder="1" applyAlignment="1">
      <alignment horizontal="left" wrapText="1"/>
    </xf>
    <xf numFmtId="0" fontId="2" fillId="2" borderId="1" xfId="0" applyFont="1" applyFill="1" applyBorder="1" applyAlignment="1">
      <alignment horizontal="left" wrapText="1"/>
    </xf>
    <xf numFmtId="8" fontId="5" fillId="0" borderId="1" xfId="0" applyNumberFormat="1" applyFont="1" applyBorder="1" applyAlignment="1">
      <alignment wrapText="1"/>
    </xf>
    <xf numFmtId="0" fontId="1" fillId="2" borderId="0" xfId="0" applyFont="1" applyFill="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2" xfId="0" applyFont="1" applyFill="1" applyBorder="1" applyAlignment="1">
      <alignment horizontal="center" wrapText="1"/>
    </xf>
    <xf numFmtId="0" fontId="3" fillId="3" borderId="4" xfId="0" applyFont="1" applyFill="1" applyBorder="1" applyAlignment="1">
      <alignment horizontal="center" wrapText="1"/>
    </xf>
    <xf numFmtId="0" fontId="2" fillId="5" borderId="1" xfId="0" applyFont="1" applyFill="1" applyBorder="1" applyAlignment="1" applyProtection="1">
      <alignment horizontal="left"/>
      <protection locked="0"/>
    </xf>
  </cellXfs>
  <cellStyles count="1">
    <cellStyle name="Normal" xfId="0" builtinId="0"/>
  </cellStyles>
  <dxfs count="4">
    <dxf>
      <font>
        <color rgb="FF006100"/>
      </font>
      <fill>
        <patternFill>
          <bgColor rgb="FFC6EFCE"/>
        </patternFill>
      </fill>
    </dxf>
    <dxf>
      <font>
        <color rgb="FF006100"/>
      </font>
      <fill>
        <patternFill>
          <bgColor rgb="FFFF0000"/>
        </patternFill>
      </fill>
    </dxf>
    <dxf>
      <font>
        <b/>
        <i val="0"/>
      </font>
      <fill>
        <patternFill patternType="gray125">
          <fgColor rgb="FF92D050"/>
        </patternFill>
      </fill>
      <border>
        <left style="thin">
          <color auto="1"/>
        </left>
        <right style="thin">
          <color auto="1"/>
        </right>
        <top style="thin">
          <color auto="1"/>
        </top>
        <bottom style="thin">
          <color auto="1"/>
        </bottom>
      </border>
    </dxf>
    <dxf>
      <font>
        <b/>
        <i val="0"/>
      </font>
      <fill>
        <patternFill patternType="gray125">
          <fgColor rgb="FF92D050"/>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C9A6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99060</xdr:rowOff>
    </xdr:from>
    <xdr:to>
      <xdr:col>22</xdr:col>
      <xdr:colOff>525780</xdr:colOff>
      <xdr:row>35</xdr:row>
      <xdr:rowOff>45720</xdr:rowOff>
    </xdr:to>
    <xdr:sp macro="" textlink="">
      <xdr:nvSpPr>
        <xdr:cNvPr id="31" name="TextBox 3">
          <a:extLst>
            <a:ext uri="{FF2B5EF4-FFF2-40B4-BE49-F238E27FC236}">
              <a16:creationId xmlns:a16="http://schemas.microsoft.com/office/drawing/2014/main" id="{535ACEED-13DB-4975-878C-D129A04F1171}"/>
            </a:ext>
          </a:extLst>
        </xdr:cNvPr>
        <xdr:cNvSpPr txBox="1"/>
      </xdr:nvSpPr>
      <xdr:spPr>
        <a:xfrm>
          <a:off x="76200" y="99060"/>
          <a:ext cx="13860780" cy="6347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b="1" i="0">
            <a:solidFill>
              <a:schemeClr val="dk1"/>
            </a:solidFill>
            <a:effectLst/>
            <a:latin typeface="Arial" panose="020B0604020202020204" pitchFamily="34" charset="0"/>
            <a:ea typeface="+mn-ea"/>
            <a:cs typeface="Arial" panose="020B0604020202020204" pitchFamily="34" charset="0"/>
          </a:endParaRPr>
        </a:p>
        <a:p>
          <a:r>
            <a:rPr lang="en-GB" sz="1100" b="1" i="0">
              <a:solidFill>
                <a:schemeClr val="dk1"/>
              </a:solidFill>
              <a:effectLst/>
              <a:latin typeface="Arial" panose="020B0604020202020204" pitchFamily="34" charset="0"/>
              <a:ea typeface="+mn-ea"/>
              <a:cs typeface="Arial" panose="020B0604020202020204" pitchFamily="34" charset="0"/>
            </a:rPr>
            <a:t>We’re all about providing foundations</a:t>
          </a:r>
        </a:p>
        <a:p>
          <a:endParaRPr lang="en-GB" sz="1100" b="1" i="0">
            <a:solidFill>
              <a:schemeClr val="dk1"/>
            </a:solidFill>
            <a:effectLst/>
            <a:latin typeface="Arial" panose="020B0604020202020204" pitchFamily="34" charset="0"/>
            <a:ea typeface="+mn-ea"/>
            <a:cs typeface="Arial" panose="020B0604020202020204" pitchFamily="34" charset="0"/>
          </a:endParaRPr>
        </a:p>
        <a:p>
          <a:r>
            <a:rPr lang="en-GB" sz="1100" baseline="0">
              <a:solidFill>
                <a:schemeClr val="dk1"/>
              </a:solidFill>
              <a:latin typeface="Arial" panose="020B0604020202020204" pitchFamily="34" charset="0"/>
              <a:ea typeface="+mn-ea"/>
              <a:cs typeface="Arial" panose="020B0604020202020204" pitchFamily="34" charset="0"/>
            </a:rPr>
            <a:t>At Karbon Homes, we build, manage and look after affordable homes for people across the North. And then we go further, we give them the strong foundations they need to get on with life. Unlocking Social Value ensures what we buy creates additional opportunities for our customers and communities, supporting our mission to create communities that thrive. </a:t>
          </a:r>
        </a:p>
        <a:p>
          <a:endParaRPr lang="en-GB" sz="1100" b="1" i="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rgbClr val="7030A0"/>
              </a:solidFill>
              <a:latin typeface="Arial" panose="020B0604020202020204" pitchFamily="34" charset="0"/>
              <a:cs typeface="Arial" panose="020B0604020202020204" pitchFamily="34" charset="0"/>
            </a:rPr>
            <a:t>Please use the</a:t>
          </a:r>
          <a:r>
            <a:rPr lang="en-GB" sz="1100" baseline="0">
              <a:solidFill>
                <a:srgbClr val="7030A0"/>
              </a:solidFill>
              <a:latin typeface="Arial" panose="020B0604020202020204" pitchFamily="34" charset="0"/>
              <a:cs typeface="Arial" panose="020B0604020202020204" pitchFamily="34" charset="0"/>
            </a:rPr>
            <a:t> SV Calculator</a:t>
          </a:r>
          <a:r>
            <a:rPr lang="en-GB" sz="1100">
              <a:solidFill>
                <a:srgbClr val="7030A0"/>
              </a:solidFill>
              <a:latin typeface="Arial" panose="020B0604020202020204" pitchFamily="34" charset="0"/>
              <a:cs typeface="Arial" panose="020B0604020202020204" pitchFamily="34" charset="0"/>
            </a:rPr>
            <a:t> to pledge the social value you will deliver if you are the successful bidder</a:t>
          </a:r>
          <a:r>
            <a:rPr lang="en-GB" sz="1100" baseline="0">
              <a:solidFill>
                <a:srgbClr val="7030A0"/>
              </a:solidFill>
              <a:latin typeface="Arial" panose="020B0604020202020204" pitchFamily="34" charset="0"/>
              <a:cs typeface="Arial" panose="020B0604020202020204" pitchFamily="34" charset="0"/>
            </a:rPr>
            <a:t> for this </a:t>
          </a:r>
          <a:r>
            <a:rPr lang="en-GB" sz="1100">
              <a:solidFill>
                <a:srgbClr val="7030A0"/>
              </a:solidFill>
              <a:latin typeface="Arial" panose="020B0604020202020204" pitchFamily="34" charset="0"/>
              <a:cs typeface="Arial" panose="020B0604020202020204" pitchFamily="34" charset="0"/>
            </a:rPr>
            <a:t>contract with Karbon,</a:t>
          </a:r>
          <a:r>
            <a:rPr lang="en-GB" sz="1100" baseline="0">
              <a:solidFill>
                <a:srgbClr val="7030A0"/>
              </a:solidFill>
              <a:latin typeface="Arial" panose="020B0604020202020204" pitchFamily="34" charset="0"/>
              <a:cs typeface="Arial" panose="020B0604020202020204" pitchFamily="34" charset="0"/>
            </a:rPr>
            <a:t> you are also required to complete the social value method statement question in the quality section of the tender document. </a:t>
          </a:r>
        </a:p>
        <a:p>
          <a:endParaRPr lang="en-GB" sz="1100" baseline="0">
            <a:solidFill>
              <a:schemeClr val="dk1"/>
            </a:solidFill>
            <a:latin typeface="Arial" panose="020B0604020202020204" pitchFamily="34" charset="0"/>
            <a:ea typeface="+mn-ea"/>
            <a:cs typeface="Arial" panose="020B0604020202020204" pitchFamily="34" charset="0"/>
          </a:endParaRPr>
        </a:p>
        <a:p>
          <a:r>
            <a:rPr lang="en-GB" sz="1100" baseline="0">
              <a:latin typeface="Arial" panose="020B0604020202020204" pitchFamily="34" charset="0"/>
              <a:cs typeface="Arial" panose="020B0604020202020204" pitchFamily="34" charset="0"/>
            </a:rPr>
            <a:t>Th</a:t>
          </a:r>
          <a:r>
            <a:rPr lang="en-GB" sz="1100">
              <a:latin typeface="Arial" panose="020B0604020202020204" pitchFamily="34" charset="0"/>
              <a:cs typeface="Arial" panose="020B0604020202020204" pitchFamily="34" charset="0"/>
            </a:rPr>
            <a:t>e outcomes included in</a:t>
          </a:r>
          <a:r>
            <a:rPr lang="en-GB" sz="1100" baseline="0">
              <a:latin typeface="Arial" panose="020B0604020202020204" pitchFamily="34" charset="0"/>
              <a:cs typeface="Arial" panose="020B0604020202020204" pitchFamily="34" charset="0"/>
            </a:rPr>
            <a:t> this document </a:t>
          </a:r>
          <a:r>
            <a:rPr lang="en-GB" sz="1100">
              <a:latin typeface="Arial" panose="020B0604020202020204" pitchFamily="34" charset="0"/>
              <a:cs typeface="Arial" panose="020B0604020202020204" pitchFamily="34" charset="0"/>
            </a:rPr>
            <a:t>are our core social value measures we have</a:t>
          </a:r>
          <a:r>
            <a:rPr lang="en-GB" sz="1100" baseline="0">
              <a:latin typeface="Arial" panose="020B0604020202020204" pitchFamily="34" charset="0"/>
              <a:cs typeface="Arial" panose="020B0604020202020204" pitchFamily="34" charset="0"/>
            </a:rPr>
            <a:t> chosen from</a:t>
          </a:r>
          <a:r>
            <a:rPr lang="en-GB" sz="1100">
              <a:latin typeface="Arial" panose="020B0604020202020204" pitchFamily="34" charset="0"/>
              <a:cs typeface="Arial" panose="020B0604020202020204" pitchFamily="34" charset="0"/>
            </a:rPr>
            <a:t> the TOMs Framework and</a:t>
          </a:r>
          <a:r>
            <a:rPr lang="en-GB" sz="1100" baseline="0">
              <a:latin typeface="Arial" panose="020B0604020202020204" pitchFamily="34" charset="0"/>
              <a:cs typeface="Arial" panose="020B0604020202020204" pitchFamily="34" charset="0"/>
            </a:rPr>
            <a:t> are linked to our Stronger Foundations strategy &amp; our work in communities. You can find examples of how we work with our supply chain on our website using the QR code below.</a:t>
          </a:r>
        </a:p>
        <a:p>
          <a:endParaRPr lang="en-GB" sz="1100" baseline="0">
            <a:latin typeface="Arial" panose="020B0604020202020204" pitchFamily="34" charset="0"/>
            <a:cs typeface="Arial" panose="020B0604020202020204" pitchFamily="34" charset="0"/>
          </a:endParaRP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 </a:t>
          </a:r>
        </a:p>
        <a:p>
          <a:endParaRPr lang="en-GB" sz="1100">
            <a:latin typeface="Arial" panose="020B0604020202020204" pitchFamily="34" charset="0"/>
            <a:cs typeface="Arial" panose="020B0604020202020204" pitchFamily="34" charset="0"/>
          </a:endParaRPr>
        </a:p>
        <a:p>
          <a:r>
            <a:rPr lang="en-GB" sz="1100" b="1" u="sng">
              <a:latin typeface="Arial" panose="020B0604020202020204" pitchFamily="34" charset="0"/>
              <a:cs typeface="Arial" panose="020B0604020202020204" pitchFamily="34" charset="0"/>
            </a:rPr>
            <a:t>Guidance for using this document</a:t>
          </a:r>
          <a:r>
            <a:rPr lang="en-GB" sz="1100" b="1" u="sng" baseline="0">
              <a:latin typeface="Arial" panose="020B0604020202020204" pitchFamily="34" charset="0"/>
              <a:cs typeface="Arial" panose="020B0604020202020204" pitchFamily="34" charset="0"/>
            </a:rPr>
            <a:t>:</a:t>
          </a:r>
          <a:endParaRPr lang="en-GB" sz="1100" b="1" u="sng">
            <a:latin typeface="Arial" panose="020B0604020202020204" pitchFamily="34" charset="0"/>
            <a:cs typeface="Arial" panose="020B0604020202020204" pitchFamily="34" charset="0"/>
          </a:endParaRPr>
        </a:p>
        <a:p>
          <a:r>
            <a:rPr lang="en-GB" sz="1100">
              <a:latin typeface="Arial" panose="020B0604020202020204" pitchFamily="34" charset="0"/>
              <a:cs typeface="Arial" panose="020B0604020202020204" pitchFamily="34" charset="0"/>
            </a:rPr>
            <a:t>Only pledge the social value you will deliver as a direct result of being</a:t>
          </a:r>
          <a:r>
            <a:rPr lang="en-GB" sz="1100" baseline="0">
              <a:latin typeface="Arial" panose="020B0604020202020204" pitchFamily="34" charset="0"/>
              <a:cs typeface="Arial" panose="020B0604020202020204" pitchFamily="34" charset="0"/>
            </a:rPr>
            <a:t> awarded this contract</a:t>
          </a:r>
          <a:r>
            <a:rPr lang="en-GB" sz="1100">
              <a:latin typeface="Arial" panose="020B0604020202020204" pitchFamily="34" charset="0"/>
              <a:cs typeface="Arial" panose="020B0604020202020204" pitchFamily="34" charset="0"/>
            </a:rPr>
            <a:t>,</a:t>
          </a:r>
          <a:r>
            <a:rPr lang="en-GB" sz="1100" baseline="0">
              <a:latin typeface="Arial" panose="020B0604020202020204" pitchFamily="34" charset="0"/>
              <a:cs typeface="Arial" panose="020B0604020202020204" pitchFamily="34" charset="0"/>
            </a:rPr>
            <a:t> not social value initiatives that stem from other social value commitments, charitable initiatives or wider Corporate Social Responsibility projects delivered by your organisation.</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Ensure the social value you pledge is realisitic, proportionate and deliverable within the initial contract term (not including any extensions).</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Take note of the evidence requirements linked to the outcomes you are pledging as you will be expected to provide this evidence as part of social value monitroing for the contract. Karbon can provide you  with a template for capturing this information and will set monitoring timescales for returns once the contract commences</a:t>
          </a:r>
          <a:r>
            <a:rPr lang="en-GB" sz="1100">
              <a:latin typeface="Arial" panose="020B0604020202020204" pitchFamily="34" charset="0"/>
              <a:cs typeface="Arial" panose="020B0604020202020204" pitchFamily="34" charset="0"/>
            </a:rPr>
            <a:t>. </a:t>
          </a:r>
        </a:p>
        <a:p>
          <a:endParaRPr lang="en-GB" sz="1100">
            <a:latin typeface="Arial" panose="020B0604020202020204" pitchFamily="34" charset="0"/>
            <a:cs typeface="Arial" panose="020B0604020202020204" pitchFamily="34" charset="0"/>
          </a:endParaRPr>
        </a:p>
        <a:p>
          <a:r>
            <a:rPr lang="en-GB" sz="1100">
              <a:latin typeface="Arial" panose="020B0604020202020204" pitchFamily="34" charset="0"/>
              <a:cs typeface="Arial" panose="020B0604020202020204" pitchFamily="34" charset="0"/>
            </a:rPr>
            <a:t>Unless otherwise specified, 'Local'</a:t>
          </a:r>
          <a:r>
            <a:rPr lang="en-GB" sz="1100" baseline="0">
              <a:latin typeface="Arial" panose="020B0604020202020204" pitchFamily="34" charset="0"/>
              <a:cs typeface="Arial" panose="020B0604020202020204" pitchFamily="34" charset="0"/>
            </a:rPr>
            <a:t> refers to within the Karbon Homes geography.</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Where relevant Karbon will support you to engage with out customers and communities to deliver the outcomes.</a:t>
          </a:r>
        </a:p>
        <a:p>
          <a:endParaRPr lang="en-GB" sz="1100" baseline="0">
            <a:solidFill>
              <a:schemeClr val="dk1"/>
            </a:solidFill>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latin typeface="Arial" panose="020B0604020202020204" pitchFamily="34" charset="0"/>
              <a:ea typeface="+mn-ea"/>
              <a:cs typeface="Arial" panose="020B0604020202020204" pitchFamily="34" charset="0"/>
            </a:rPr>
            <a:t>Social Value accounts for 10% of the award criteria for this tender, you can find the full scoring methodology in the ITT document.</a:t>
          </a:r>
        </a:p>
        <a:p>
          <a:endParaRPr lang="en-GB" sz="1100">
            <a:latin typeface="Arial" panose="020B0604020202020204" pitchFamily="34" charset="0"/>
            <a:cs typeface="Arial" panose="020B0604020202020204" pitchFamily="34" charset="0"/>
          </a:endParaRPr>
        </a:p>
        <a:p>
          <a:endParaRPr lang="en-GB" sz="1100">
            <a:latin typeface="Arial" panose="020B0604020202020204" pitchFamily="34" charset="0"/>
            <a:cs typeface="Arial" panose="020B0604020202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V6Jun2</a:t>
          </a:r>
          <a:r>
            <a:rPr lang="en-GB" sz="1100" baseline="0">
              <a:solidFill>
                <a:schemeClr val="dk1"/>
              </a:solidFill>
              <a:effectLst/>
              <a:latin typeface="+mn-lt"/>
              <a:ea typeface="+mn-ea"/>
              <a:cs typeface="+mn-cs"/>
            </a:rPr>
            <a:t>5</a:t>
          </a:r>
          <a:endParaRPr lang="en-GB">
            <a:effectLst/>
          </a:endParaRPr>
        </a:p>
        <a:p>
          <a:endParaRPr lang="en-GB" sz="1100">
            <a:latin typeface="Arial" panose="020B0604020202020204" pitchFamily="34" charset="0"/>
            <a:cs typeface="Arial" panose="020B0604020202020204" pitchFamily="34" charset="0"/>
          </a:endParaRPr>
        </a:p>
        <a:p>
          <a:endParaRPr lang="en-GB" sz="1100">
            <a:latin typeface="Arial" panose="020B0604020202020204" pitchFamily="34" charset="0"/>
            <a:cs typeface="Arial" panose="020B0604020202020204" pitchFamily="34" charset="0"/>
          </a:endParaRPr>
        </a:p>
        <a:p>
          <a:endParaRPr lang="en-GB" sz="1100">
            <a:latin typeface="Arial" panose="020B0604020202020204" pitchFamily="34" charset="0"/>
            <a:cs typeface="Arial" panose="020B0604020202020204" pitchFamily="34" charset="0"/>
          </a:endParaRPr>
        </a:p>
        <a:p>
          <a:endParaRPr lang="en-GB" sz="1100">
            <a:latin typeface="Arial" panose="020B0604020202020204" pitchFamily="34" charset="0"/>
            <a:cs typeface="Arial" panose="020B0604020202020204" pitchFamily="34" charset="0"/>
          </a:endParaRPr>
        </a:p>
        <a:p>
          <a:endParaRPr lang="en-GB" sz="800">
            <a:latin typeface="Arial" panose="020B0604020202020204" pitchFamily="34" charset="0"/>
            <a:cs typeface="Arial" panose="020B0604020202020204" pitchFamily="34" charset="0"/>
          </a:endParaRPr>
        </a:p>
        <a:p>
          <a:endParaRPr lang="en-GB" sz="800">
            <a:latin typeface="Arial" panose="020B0604020202020204" pitchFamily="34" charset="0"/>
            <a:cs typeface="Arial" panose="020B0604020202020204" pitchFamily="34" charset="0"/>
          </a:endParaRPr>
        </a:p>
        <a:p>
          <a:r>
            <a:rPr lang="en-GB" sz="800">
              <a:latin typeface="Arial" panose="020B0604020202020204" pitchFamily="34" charset="0"/>
              <a:cs typeface="Arial" panose="020B0604020202020204" pitchFamily="34" charset="0"/>
            </a:rPr>
            <a:t>The use of the Open Access TOM System </a:t>
          </a:r>
          <a:r>
            <a:rPr lang="en-GB" sz="800" i="1">
              <a:latin typeface="Arial" panose="020B0604020202020204" pitchFamily="34" charset="0"/>
              <a:cs typeface="Arial" panose="020B0604020202020204" pitchFamily="34" charset="0"/>
            </a:rPr>
            <a:t>Edition 2025</a:t>
          </a:r>
          <a:r>
            <a:rPr lang="en-GB" sz="800">
              <a:latin typeface="Arial" panose="020B0604020202020204" pitchFamily="34" charset="0"/>
              <a:cs typeface="Arial" panose="020B0604020202020204" pitchFamily="34" charset="0"/>
            </a:rPr>
            <a:t>, including the values</a:t>
          </a:r>
          <a:r>
            <a:rPr lang="en-GB" sz="800" baseline="0">
              <a:latin typeface="Arial" panose="020B0604020202020204" pitchFamily="34" charset="0"/>
              <a:cs typeface="Arial" panose="020B0604020202020204" pitchFamily="34" charset="0"/>
            </a:rPr>
            <a:t> and figures provided or accessed through this resource, is covered by the following Terms: </a:t>
          </a:r>
          <a:r>
            <a:rPr lang="en-GB" sz="800">
              <a:hlinkClick xmlns:r="http://schemas.openxmlformats.org/officeDocument/2006/relationships" r:id=""/>
            </a:rPr>
            <a:t>Open Access Social Value TOM System - Public - Terms and Condition</a:t>
          </a:r>
          <a:endParaRPr lang="en-GB" sz="800">
            <a:latin typeface="Arial" panose="020B0604020202020204" pitchFamily="34" charset="0"/>
            <a:cs typeface="Arial" panose="020B0604020202020204" pitchFamily="34" charset="0"/>
          </a:endParaRPr>
        </a:p>
        <a:p>
          <a:pPr algn="r"/>
          <a:endParaRPr lang="en-GB" sz="1000">
            <a:latin typeface="Arial" panose="020B0604020202020204" pitchFamily="34" charset="0"/>
            <a:cs typeface="Arial" panose="020B0604020202020204" pitchFamily="34" charset="0"/>
          </a:endParaRPr>
        </a:p>
        <a:p>
          <a:pPr algn="r"/>
          <a:endParaRPr lang="en-GB" sz="1000">
            <a:latin typeface="Arial" panose="020B0604020202020204" pitchFamily="34" charset="0"/>
            <a:cs typeface="Arial" panose="020B0604020202020204" pitchFamily="34" charset="0"/>
          </a:endParaRPr>
        </a:p>
      </xdr:txBody>
    </xdr:sp>
    <xdr:clientData/>
  </xdr:twoCellAnchor>
  <xdr:twoCellAnchor editAs="oneCell">
    <xdr:from>
      <xdr:col>0</xdr:col>
      <xdr:colOff>167640</xdr:colOff>
      <xdr:row>10</xdr:row>
      <xdr:rowOff>137160</xdr:rowOff>
    </xdr:from>
    <xdr:to>
      <xdr:col>0</xdr:col>
      <xdr:colOff>586740</xdr:colOff>
      <xdr:row>13</xdr:row>
      <xdr:rowOff>7620</xdr:rowOff>
    </xdr:to>
    <xdr:pic>
      <xdr:nvPicPr>
        <xdr:cNvPr id="5" name="Picture 4">
          <a:extLst>
            <a:ext uri="{FF2B5EF4-FFF2-40B4-BE49-F238E27FC236}">
              <a16:creationId xmlns:a16="http://schemas.microsoft.com/office/drawing/2014/main" id="{7C142742-95FC-01EC-49DF-035FF5CCF2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640" y="1965960"/>
          <a:ext cx="4191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4546A-E41C-4DC8-A801-983B8E858972}">
  <dimension ref="A1"/>
  <sheetViews>
    <sheetView topLeftCell="A13" zoomScaleNormal="100" workbookViewId="0">
      <selection activeCell="W34" sqref="W34"/>
    </sheetView>
  </sheetViews>
  <sheetFormatPr defaultRowHeight="14.4" x14ac:dyDescent="0.3"/>
  <sheetData/>
  <sheetProtection algorithmName="SHA-512" hashValue="PiUffW6rvZ/x5l5PrQdGa0pTFGA2AuK6g7qzHFWKtsOuMNWpGCBh3z4w9mGz1bB8is2ASvy1zAdDox//6SB7Eg==" saltValue="6jT3sJqVGqYUJSWIx8bK1A==" spinCount="100000" sheet="1" objects="1" scenarios="1" selectLockedCells="1" selectUnlockedCell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24806-1AAE-46ED-B92E-D32EA8C269D8}">
  <dimension ref="A1:N101"/>
  <sheetViews>
    <sheetView tabSelected="1" topLeftCell="A21" zoomScale="85" zoomScaleNormal="85" workbookViewId="0">
      <selection activeCell="D24" sqref="D24:E24"/>
    </sheetView>
  </sheetViews>
  <sheetFormatPr defaultColWidth="8.88671875" defaultRowHeight="13.8" x14ac:dyDescent="0.25"/>
  <cols>
    <col min="1" max="1" width="46.44140625" style="3" customWidth="1"/>
    <col min="2" max="2" width="15" style="3" customWidth="1"/>
    <col min="3" max="3" width="17.6640625" style="3" customWidth="1"/>
    <col min="4" max="5" width="12.33203125" style="3" customWidth="1"/>
    <col min="6" max="6" width="17" style="3" customWidth="1"/>
    <col min="7" max="7" width="12.77734375" style="3" bestFit="1" customWidth="1"/>
    <col min="8" max="8" width="39" style="3" customWidth="1"/>
    <col min="9" max="9" width="65" style="3" customWidth="1"/>
    <col min="10" max="10" width="119.44140625" style="3" customWidth="1"/>
    <col min="11" max="16384" width="8.88671875" style="3"/>
  </cols>
  <sheetData>
    <row r="1" spans="1:14" ht="21" x14ac:dyDescent="0.4">
      <c r="A1" s="69" t="s">
        <v>0</v>
      </c>
      <c r="B1" s="69"/>
      <c r="C1" s="69"/>
      <c r="D1" s="69"/>
      <c r="E1" s="69"/>
      <c r="F1" s="69"/>
      <c r="G1" s="69"/>
      <c r="H1" s="69"/>
      <c r="I1" s="69"/>
      <c r="J1" s="2"/>
      <c r="K1" s="2"/>
      <c r="L1" s="2"/>
      <c r="M1" s="2"/>
      <c r="N1" s="2"/>
    </row>
    <row r="2" spans="1:14" ht="46.95" customHeight="1" x14ac:dyDescent="0.25">
      <c r="A2" s="65" t="s">
        <v>1</v>
      </c>
      <c r="B2" s="65"/>
      <c r="C2" s="65"/>
      <c r="D2" s="65"/>
      <c r="E2" s="65"/>
      <c r="F2" s="65"/>
      <c r="G2" s="65"/>
      <c r="H2" s="65"/>
      <c r="I2" s="65"/>
      <c r="J2" s="2"/>
      <c r="K2" s="2"/>
      <c r="L2" s="2"/>
      <c r="M2" s="2"/>
      <c r="N2" s="2"/>
    </row>
    <row r="3" spans="1:14" ht="21" x14ac:dyDescent="0.4">
      <c r="A3" s="1"/>
      <c r="B3" s="1"/>
      <c r="C3" s="1"/>
      <c r="D3" s="1"/>
      <c r="E3" s="1"/>
      <c r="F3" s="1"/>
      <c r="G3" s="1"/>
      <c r="H3" s="2"/>
      <c r="I3" s="2"/>
      <c r="J3" s="2"/>
      <c r="K3" s="2"/>
      <c r="L3" s="2"/>
      <c r="M3" s="2"/>
      <c r="N3" s="2"/>
    </row>
    <row r="4" spans="1:14" x14ac:dyDescent="0.25">
      <c r="A4" s="39" t="s">
        <v>2</v>
      </c>
      <c r="B4" s="74"/>
      <c r="C4" s="74"/>
      <c r="D4" s="5"/>
      <c r="E4" s="2"/>
      <c r="F4" s="4" t="s">
        <v>3</v>
      </c>
      <c r="G4" s="23">
        <f>SUM(G12:G28)</f>
        <v>338772.2</v>
      </c>
      <c r="H4" s="34"/>
      <c r="J4" s="2"/>
      <c r="K4" s="2"/>
      <c r="L4" s="2"/>
      <c r="M4" s="2"/>
      <c r="N4" s="2"/>
    </row>
    <row r="5" spans="1:14" x14ac:dyDescent="0.25">
      <c r="A5" s="39" t="s">
        <v>4</v>
      </c>
      <c r="B5" s="74"/>
      <c r="C5" s="74"/>
      <c r="D5" s="5"/>
      <c r="E5" s="2"/>
      <c r="F5" s="4" t="s">
        <v>5</v>
      </c>
      <c r="G5" s="24" t="e">
        <f>G4/B7</f>
        <v>#DIV/0!</v>
      </c>
      <c r="H5" s="25"/>
      <c r="I5" s="2"/>
      <c r="J5" s="2"/>
      <c r="K5" s="2"/>
      <c r="L5" s="2"/>
      <c r="M5" s="2"/>
      <c r="N5" s="2"/>
    </row>
    <row r="6" spans="1:14" x14ac:dyDescent="0.25">
      <c r="A6" s="39" t="s">
        <v>6</v>
      </c>
      <c r="B6" s="74"/>
      <c r="C6" s="74"/>
      <c r="D6" s="5"/>
      <c r="E6" s="2"/>
      <c r="F6" s="2"/>
      <c r="G6" s="6"/>
      <c r="H6" s="6"/>
      <c r="I6" s="2"/>
      <c r="J6" s="2"/>
      <c r="K6" s="2"/>
      <c r="L6" s="2"/>
      <c r="M6" s="2"/>
      <c r="N6" s="2"/>
    </row>
    <row r="7" spans="1:14" x14ac:dyDescent="0.25">
      <c r="A7" s="39" t="s">
        <v>7</v>
      </c>
      <c r="B7" s="63"/>
      <c r="C7" s="64"/>
      <c r="D7" s="5"/>
      <c r="E7" s="2"/>
      <c r="F7" s="2"/>
      <c r="G7" s="6"/>
      <c r="H7" s="6"/>
      <c r="I7" s="2"/>
      <c r="J7" s="2"/>
      <c r="K7" s="2"/>
      <c r="L7" s="2"/>
      <c r="M7" s="2"/>
      <c r="N7" s="2"/>
    </row>
    <row r="8" spans="1:14" x14ac:dyDescent="0.25">
      <c r="A8" s="2"/>
      <c r="B8" s="2"/>
      <c r="C8" s="2"/>
      <c r="D8" s="5"/>
      <c r="E8" s="2"/>
      <c r="F8" s="2"/>
      <c r="G8" s="2"/>
      <c r="H8" s="2"/>
      <c r="I8" s="2"/>
      <c r="J8" s="2"/>
      <c r="K8" s="2"/>
      <c r="L8" s="2"/>
      <c r="M8" s="2"/>
      <c r="N8" s="2"/>
    </row>
    <row r="9" spans="1:14" x14ac:dyDescent="0.25">
      <c r="A9" s="4"/>
      <c r="B9" s="7"/>
      <c r="C9" s="7"/>
      <c r="D9" s="7"/>
      <c r="E9" s="2"/>
      <c r="F9" s="2"/>
      <c r="G9" s="2"/>
      <c r="H9" s="2"/>
      <c r="I9" s="2"/>
      <c r="J9" s="2"/>
      <c r="K9" s="2"/>
      <c r="L9" s="2"/>
      <c r="M9" s="2"/>
      <c r="N9" s="2"/>
    </row>
    <row r="10" spans="1:14" x14ac:dyDescent="0.25">
      <c r="A10" s="70" t="s">
        <v>8</v>
      </c>
      <c r="B10" s="71"/>
      <c r="C10" s="71"/>
      <c r="D10" s="71"/>
      <c r="E10" s="71"/>
      <c r="F10" s="71"/>
      <c r="G10" s="71"/>
      <c r="H10" s="8"/>
      <c r="I10" s="54" t="s">
        <v>9</v>
      </c>
      <c r="J10" s="54" t="s">
        <v>10</v>
      </c>
      <c r="K10" s="2"/>
      <c r="L10" s="2"/>
      <c r="M10" s="2"/>
      <c r="N10" s="2"/>
    </row>
    <row r="11" spans="1:14" ht="41.4" customHeight="1" x14ac:dyDescent="0.25">
      <c r="A11" s="9" t="s">
        <v>11</v>
      </c>
      <c r="B11" s="10" t="s">
        <v>12</v>
      </c>
      <c r="C11" s="11" t="s">
        <v>13</v>
      </c>
      <c r="D11" s="72" t="s">
        <v>14</v>
      </c>
      <c r="E11" s="73"/>
      <c r="F11" s="11" t="s">
        <v>15</v>
      </c>
      <c r="G11" s="11" t="s">
        <v>16</v>
      </c>
      <c r="H11" s="11" t="s">
        <v>17</v>
      </c>
      <c r="I11" s="54"/>
      <c r="J11" s="54"/>
      <c r="K11" s="2"/>
      <c r="L11" s="2"/>
      <c r="M11" s="2"/>
      <c r="N11" s="2"/>
    </row>
    <row r="12" spans="1:14" ht="14.4" customHeight="1" x14ac:dyDescent="0.25">
      <c r="A12" s="67" t="s">
        <v>18</v>
      </c>
      <c r="B12" s="62" t="s">
        <v>19</v>
      </c>
      <c r="C12" s="68">
        <v>45722</v>
      </c>
      <c r="D12" s="17" t="s">
        <v>20</v>
      </c>
      <c r="E12" s="18" t="s">
        <v>21</v>
      </c>
      <c r="F12" s="58" t="s">
        <v>22</v>
      </c>
      <c r="G12" s="59">
        <f>SUM(C12*D13)+(C12*E13)</f>
        <v>320054</v>
      </c>
      <c r="H12" s="56"/>
      <c r="I12" s="66" t="s">
        <v>23</v>
      </c>
      <c r="J12" s="52" t="s">
        <v>24</v>
      </c>
      <c r="K12" s="2"/>
      <c r="L12" s="2"/>
      <c r="M12" s="2"/>
      <c r="N12" s="2"/>
    </row>
    <row r="13" spans="1:14" ht="55.95" customHeight="1" x14ac:dyDescent="0.25">
      <c r="A13" s="67"/>
      <c r="B13" s="62"/>
      <c r="C13" s="68"/>
      <c r="D13" s="19"/>
      <c r="E13" s="19">
        <v>7</v>
      </c>
      <c r="F13" s="58"/>
      <c r="G13" s="59"/>
      <c r="H13" s="56"/>
      <c r="I13" s="66"/>
      <c r="J13" s="55"/>
      <c r="K13" s="2"/>
      <c r="L13" s="2"/>
      <c r="M13" s="2"/>
      <c r="N13" s="2"/>
    </row>
    <row r="14" spans="1:14" ht="67.2" customHeight="1" x14ac:dyDescent="0.25">
      <c r="A14" s="14" t="s">
        <v>25</v>
      </c>
      <c r="B14" s="27" t="s">
        <v>26</v>
      </c>
      <c r="C14" s="32">
        <v>50713</v>
      </c>
      <c r="D14" s="60"/>
      <c r="E14" s="61"/>
      <c r="F14" s="28" t="s">
        <v>22</v>
      </c>
      <c r="G14" s="12">
        <f>C14*D14</f>
        <v>0</v>
      </c>
      <c r="H14" s="22"/>
      <c r="I14" s="15" t="s">
        <v>27</v>
      </c>
      <c r="J14" s="14" t="s">
        <v>28</v>
      </c>
      <c r="K14" s="2"/>
      <c r="L14" s="2"/>
      <c r="M14" s="2"/>
      <c r="N14" s="2"/>
    </row>
    <row r="15" spans="1:14" ht="55.2" x14ac:dyDescent="0.25">
      <c r="A15" s="14" t="s">
        <v>29</v>
      </c>
      <c r="B15" s="29" t="s">
        <v>30</v>
      </c>
      <c r="C15" s="30">
        <v>309.73</v>
      </c>
      <c r="D15" s="43"/>
      <c r="E15" s="43"/>
      <c r="F15" s="31" t="s">
        <v>31</v>
      </c>
      <c r="G15" s="12">
        <f t="shared" ref="G15:G17" si="0">C15*D15</f>
        <v>0</v>
      </c>
      <c r="H15" s="16"/>
      <c r="I15" s="21" t="s">
        <v>32</v>
      </c>
      <c r="J15" s="14" t="s">
        <v>33</v>
      </c>
      <c r="K15" s="2"/>
      <c r="L15" s="2"/>
      <c r="M15" s="2"/>
      <c r="N15" s="2"/>
    </row>
    <row r="16" spans="1:14" ht="41.4" x14ac:dyDescent="0.25">
      <c r="A16" s="14" t="s">
        <v>34</v>
      </c>
      <c r="B16" s="14" t="s">
        <v>35</v>
      </c>
      <c r="C16" s="15">
        <v>13.02</v>
      </c>
      <c r="D16" s="43"/>
      <c r="E16" s="43"/>
      <c r="F16" s="33" t="s">
        <v>31</v>
      </c>
      <c r="G16" s="12">
        <f t="shared" si="0"/>
        <v>0</v>
      </c>
      <c r="H16" s="16"/>
      <c r="I16" s="21" t="s">
        <v>36</v>
      </c>
      <c r="J16" s="21" t="s">
        <v>37</v>
      </c>
    </row>
    <row r="17" spans="1:14" ht="55.2" x14ac:dyDescent="0.25">
      <c r="A17" s="14" t="s">
        <v>38</v>
      </c>
      <c r="B17" s="14" t="s">
        <v>39</v>
      </c>
      <c r="C17" s="15">
        <v>412.38</v>
      </c>
      <c r="D17" s="43"/>
      <c r="E17" s="43"/>
      <c r="F17" s="33" t="s">
        <v>31</v>
      </c>
      <c r="G17" s="12">
        <f t="shared" si="0"/>
        <v>0</v>
      </c>
      <c r="H17" s="16"/>
      <c r="I17" s="21" t="s">
        <v>40</v>
      </c>
      <c r="J17" s="14" t="s">
        <v>41</v>
      </c>
    </row>
    <row r="18" spans="1:14" ht="14.4" customHeight="1" x14ac:dyDescent="0.25">
      <c r="A18" s="52" t="s">
        <v>42</v>
      </c>
      <c r="B18" s="52" t="s">
        <v>43</v>
      </c>
      <c r="C18" s="53">
        <v>110.99</v>
      </c>
      <c r="D18" s="17" t="s">
        <v>44</v>
      </c>
      <c r="E18" s="18" t="s">
        <v>45</v>
      </c>
      <c r="F18" s="58" t="s">
        <v>46</v>
      </c>
      <c r="G18" s="59">
        <f>C18*(D19*E19)</f>
        <v>0</v>
      </c>
      <c r="H18" s="57"/>
      <c r="I18" s="56" t="s">
        <v>47</v>
      </c>
      <c r="J18" s="52" t="s">
        <v>48</v>
      </c>
      <c r="K18" s="2"/>
      <c r="L18" s="2"/>
      <c r="M18" s="2"/>
      <c r="N18" s="2"/>
    </row>
    <row r="19" spans="1:14" ht="65.400000000000006" customHeight="1" x14ac:dyDescent="0.25">
      <c r="A19" s="52"/>
      <c r="B19" s="52"/>
      <c r="C19" s="53"/>
      <c r="D19" s="26"/>
      <c r="E19" s="20"/>
      <c r="F19" s="58"/>
      <c r="G19" s="59"/>
      <c r="H19" s="57"/>
      <c r="I19" s="56"/>
      <c r="J19" s="55"/>
      <c r="K19" s="2"/>
      <c r="L19" s="2"/>
      <c r="M19" s="2"/>
      <c r="N19" s="2"/>
    </row>
    <row r="20" spans="1:14" ht="74.400000000000006" customHeight="1" x14ac:dyDescent="0.25">
      <c r="A20" s="14" t="s">
        <v>49</v>
      </c>
      <c r="B20" s="14" t="s">
        <v>50</v>
      </c>
      <c r="C20" s="15">
        <v>17.48</v>
      </c>
      <c r="D20" s="43"/>
      <c r="E20" s="43"/>
      <c r="F20" s="14" t="s">
        <v>51</v>
      </c>
      <c r="G20" s="12">
        <f>C20*D20</f>
        <v>0</v>
      </c>
      <c r="H20" s="16"/>
      <c r="I20" s="22" t="s">
        <v>52</v>
      </c>
      <c r="J20" s="14" t="s">
        <v>53</v>
      </c>
      <c r="K20" s="2"/>
      <c r="L20" s="2"/>
      <c r="M20" s="2"/>
      <c r="N20" s="2"/>
    </row>
    <row r="21" spans="1:14" ht="74.400000000000006" customHeight="1" x14ac:dyDescent="0.25">
      <c r="A21" s="14" t="s">
        <v>54</v>
      </c>
      <c r="B21" s="14" t="s">
        <v>55</v>
      </c>
      <c r="C21" s="15">
        <v>17.48</v>
      </c>
      <c r="D21" s="43"/>
      <c r="E21" s="43"/>
      <c r="F21" s="14" t="s">
        <v>51</v>
      </c>
      <c r="G21" s="12">
        <f>C21*D21</f>
        <v>0</v>
      </c>
      <c r="H21" s="16"/>
      <c r="I21" s="22" t="s">
        <v>56</v>
      </c>
      <c r="J21" s="14" t="s">
        <v>57</v>
      </c>
    </row>
    <row r="22" spans="1:14" ht="87" customHeight="1" x14ac:dyDescent="0.25">
      <c r="A22" s="14" t="s">
        <v>58</v>
      </c>
      <c r="B22" s="14" t="s">
        <v>59</v>
      </c>
      <c r="C22" s="15">
        <v>106.34</v>
      </c>
      <c r="D22" s="45">
        <v>10</v>
      </c>
      <c r="E22" s="46"/>
      <c r="F22" s="14" t="s">
        <v>60</v>
      </c>
      <c r="G22" s="12">
        <f>C22*D22</f>
        <v>1063.4000000000001</v>
      </c>
      <c r="H22" s="16"/>
      <c r="I22" s="13" t="s">
        <v>61</v>
      </c>
      <c r="J22" s="14" t="s">
        <v>62</v>
      </c>
      <c r="K22" s="2"/>
      <c r="L22" s="2"/>
      <c r="M22" s="2"/>
      <c r="N22" s="2"/>
    </row>
    <row r="23" spans="1:14" ht="73.2" customHeight="1" x14ac:dyDescent="0.25">
      <c r="A23" s="14" t="s">
        <v>63</v>
      </c>
      <c r="B23" s="14" t="s">
        <v>64</v>
      </c>
      <c r="C23" s="12" t="s">
        <v>65</v>
      </c>
      <c r="D23" s="44"/>
      <c r="E23" s="44"/>
      <c r="F23" s="31" t="s">
        <v>66</v>
      </c>
      <c r="G23" s="12">
        <f>D23</f>
        <v>0</v>
      </c>
      <c r="H23" s="16"/>
      <c r="I23" s="13" t="s">
        <v>67</v>
      </c>
      <c r="J23" s="14" t="s">
        <v>68</v>
      </c>
      <c r="K23" s="2"/>
      <c r="L23" s="2"/>
      <c r="M23" s="2"/>
      <c r="N23" s="2"/>
    </row>
    <row r="24" spans="1:14" ht="95.4" customHeight="1" x14ac:dyDescent="0.25">
      <c r="A24" s="14" t="s">
        <v>69</v>
      </c>
      <c r="B24" s="14" t="s">
        <v>70</v>
      </c>
      <c r="C24" s="15">
        <v>17.48</v>
      </c>
      <c r="D24" s="42">
        <v>1010</v>
      </c>
      <c r="E24" s="42"/>
      <c r="F24" s="14" t="s">
        <v>51</v>
      </c>
      <c r="G24" s="12">
        <f>C24*D24</f>
        <v>17654.8</v>
      </c>
      <c r="H24" s="16"/>
      <c r="I24" s="13" t="s">
        <v>71</v>
      </c>
      <c r="J24" s="14" t="s">
        <v>72</v>
      </c>
      <c r="K24" s="2"/>
      <c r="L24" s="2"/>
      <c r="M24" s="2"/>
      <c r="N24" s="2"/>
    </row>
    <row r="25" spans="1:14" ht="95.4" customHeight="1" x14ac:dyDescent="0.25">
      <c r="A25" s="14" t="s">
        <v>73</v>
      </c>
      <c r="B25" s="14" t="s">
        <v>74</v>
      </c>
      <c r="C25" s="12" t="s">
        <v>65</v>
      </c>
      <c r="D25" s="40"/>
      <c r="E25" s="41"/>
      <c r="F25" s="14" t="s">
        <v>75</v>
      </c>
      <c r="G25" s="12">
        <f>D25</f>
        <v>0</v>
      </c>
      <c r="H25" s="16"/>
      <c r="I25" s="13" t="s">
        <v>76</v>
      </c>
      <c r="J25" s="14" t="s">
        <v>77</v>
      </c>
      <c r="K25" s="2"/>
      <c r="L25" s="2"/>
      <c r="M25" s="2"/>
      <c r="N25" s="2"/>
    </row>
    <row r="26" spans="1:14" ht="23.4" customHeight="1" x14ac:dyDescent="0.25">
      <c r="A26" s="49" t="s">
        <v>78</v>
      </c>
      <c r="B26" s="50"/>
      <c r="C26" s="50"/>
      <c r="D26" s="50"/>
      <c r="E26" s="50"/>
      <c r="F26" s="50"/>
      <c r="G26" s="50"/>
      <c r="H26" s="50"/>
      <c r="I26" s="50"/>
      <c r="J26" s="51"/>
      <c r="K26" s="2"/>
      <c r="L26" s="2"/>
      <c r="M26" s="2"/>
      <c r="N26" s="2"/>
    </row>
    <row r="27" spans="1:14" ht="46.95" customHeight="1" x14ac:dyDescent="0.25">
      <c r="A27" s="13"/>
      <c r="B27" s="35"/>
      <c r="C27" s="36"/>
      <c r="D27" s="42"/>
      <c r="E27" s="42"/>
      <c r="F27" s="13"/>
      <c r="G27" s="16"/>
      <c r="H27" s="16"/>
      <c r="I27" s="13"/>
      <c r="J27" s="13"/>
      <c r="K27" s="2"/>
      <c r="L27" s="2"/>
      <c r="M27" s="2"/>
      <c r="N27" s="2"/>
    </row>
    <row r="28" spans="1:14" ht="51" customHeight="1" x14ac:dyDescent="0.25">
      <c r="A28" s="13"/>
      <c r="B28" s="35"/>
      <c r="C28" s="36"/>
      <c r="D28" s="42"/>
      <c r="E28" s="42"/>
      <c r="F28" s="13"/>
      <c r="G28" s="16"/>
      <c r="H28" s="16"/>
      <c r="I28" s="13"/>
      <c r="J28" s="13"/>
      <c r="K28" s="2"/>
      <c r="L28" s="2"/>
      <c r="M28" s="2"/>
      <c r="N28" s="2"/>
    </row>
    <row r="29" spans="1:14" ht="47.4" customHeight="1" x14ac:dyDescent="0.25">
      <c r="A29" s="13"/>
      <c r="B29" s="35"/>
      <c r="C29" s="36"/>
      <c r="D29" s="47"/>
      <c r="E29" s="48"/>
      <c r="F29" s="13"/>
      <c r="G29" s="36"/>
      <c r="H29" s="35"/>
      <c r="I29" s="13"/>
      <c r="J29" s="13"/>
      <c r="K29" s="2"/>
      <c r="L29" s="2"/>
      <c r="M29" s="2"/>
      <c r="N29" s="2"/>
    </row>
    <row r="30" spans="1:14" ht="47.4" customHeight="1" x14ac:dyDescent="0.25">
      <c r="A30" s="37"/>
      <c r="B30" s="35"/>
      <c r="C30" s="36"/>
      <c r="D30" s="47"/>
      <c r="E30" s="48"/>
      <c r="F30" s="13"/>
      <c r="G30" s="36"/>
      <c r="H30" s="35"/>
      <c r="I30" s="38"/>
      <c r="J30" s="13"/>
      <c r="K30" s="2"/>
      <c r="L30" s="2"/>
      <c r="M30" s="2"/>
      <c r="N30" s="2"/>
    </row>
    <row r="31" spans="1:14" ht="51" customHeight="1" x14ac:dyDescent="0.25">
      <c r="A31" s="13"/>
      <c r="B31" s="35"/>
      <c r="C31" s="36"/>
      <c r="D31" s="47"/>
      <c r="E31" s="48"/>
      <c r="F31" s="13"/>
      <c r="G31" s="36"/>
      <c r="H31" s="35"/>
      <c r="I31" s="13"/>
      <c r="J31" s="13"/>
      <c r="K31" s="2"/>
      <c r="L31" s="2"/>
      <c r="M31" s="2"/>
      <c r="N31" s="2"/>
    </row>
    <row r="32" spans="1:14" x14ac:dyDescent="0.25">
      <c r="A32" s="2"/>
      <c r="B32" s="2"/>
      <c r="C32" s="2"/>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row r="34" spans="1:14" x14ac:dyDescent="0.25">
      <c r="A34" s="2"/>
      <c r="B34" s="2"/>
      <c r="C34" s="2"/>
      <c r="D34" s="2"/>
      <c r="E34" s="2"/>
      <c r="F34" s="2"/>
      <c r="G34" s="2"/>
      <c r="H34" s="2"/>
      <c r="I34" s="2"/>
      <c r="J34" s="2"/>
      <c r="K34" s="2"/>
      <c r="L34" s="2"/>
      <c r="M34" s="2"/>
      <c r="N34" s="2"/>
    </row>
    <row r="35" spans="1:14" x14ac:dyDescent="0.25">
      <c r="A35" s="2"/>
      <c r="B35" s="2"/>
      <c r="C35" s="2"/>
      <c r="D35" s="2"/>
      <c r="E35" s="2"/>
      <c r="F35" s="2"/>
      <c r="G35" s="2"/>
      <c r="H35" s="2"/>
      <c r="I35" s="2"/>
      <c r="J35" s="2"/>
      <c r="K35" s="2"/>
      <c r="L35" s="2"/>
      <c r="M35" s="2"/>
      <c r="N35" s="2"/>
    </row>
    <row r="36" spans="1:14" x14ac:dyDescent="0.25">
      <c r="A36" s="2"/>
      <c r="B36" s="2"/>
      <c r="C36" s="2"/>
      <c r="D36" s="2"/>
      <c r="E36" s="2"/>
      <c r="F36" s="2"/>
      <c r="G36" s="2"/>
      <c r="H36" s="2"/>
      <c r="I36" s="2"/>
      <c r="J36" s="2"/>
      <c r="K36" s="2"/>
      <c r="L36" s="2"/>
      <c r="M36" s="2"/>
      <c r="N36" s="2"/>
    </row>
    <row r="37" spans="1:14" x14ac:dyDescent="0.25">
      <c r="A37" s="2"/>
      <c r="B37" s="2"/>
      <c r="C37" s="2"/>
      <c r="D37" s="2"/>
      <c r="E37" s="2"/>
      <c r="F37" s="2"/>
      <c r="G37" s="2"/>
      <c r="H37" s="2"/>
      <c r="I37" s="2"/>
      <c r="J37" s="2"/>
      <c r="K37" s="2"/>
      <c r="L37" s="2"/>
      <c r="M37" s="2"/>
      <c r="N37" s="2"/>
    </row>
    <row r="38" spans="1:14" x14ac:dyDescent="0.25">
      <c r="A38" s="2"/>
      <c r="B38" s="2"/>
      <c r="C38" s="2"/>
      <c r="D38" s="2"/>
      <c r="E38" s="2"/>
      <c r="F38" s="2"/>
      <c r="G38" s="2"/>
      <c r="H38" s="2"/>
      <c r="I38" s="2"/>
      <c r="J38" s="2"/>
      <c r="K38" s="2"/>
      <c r="L38" s="2"/>
      <c r="M38" s="2"/>
      <c r="N38" s="2"/>
    </row>
    <row r="39" spans="1:14" x14ac:dyDescent="0.25">
      <c r="A39" s="2"/>
      <c r="B39" s="2"/>
      <c r="C39" s="2"/>
      <c r="D39" s="2"/>
      <c r="E39" s="2"/>
      <c r="F39" s="2"/>
      <c r="G39" s="2"/>
      <c r="H39" s="2"/>
      <c r="I39" s="2"/>
      <c r="J39" s="2"/>
      <c r="K39" s="2"/>
      <c r="L39" s="2"/>
      <c r="M39" s="2"/>
      <c r="N39" s="2"/>
    </row>
    <row r="40" spans="1:14" x14ac:dyDescent="0.25">
      <c r="A40" s="2"/>
      <c r="B40" s="2"/>
      <c r="C40" s="2"/>
      <c r="D40" s="2"/>
      <c r="E40" s="2"/>
      <c r="F40" s="2"/>
      <c r="G40" s="2"/>
      <c r="H40" s="2"/>
      <c r="I40" s="2"/>
      <c r="J40" s="2"/>
      <c r="K40" s="2"/>
      <c r="L40" s="2"/>
      <c r="M40" s="2"/>
      <c r="N40" s="2"/>
    </row>
    <row r="41" spans="1:14" x14ac:dyDescent="0.25">
      <c r="A41" s="2"/>
      <c r="B41" s="2"/>
      <c r="C41" s="2"/>
      <c r="D41" s="2"/>
      <c r="E41" s="2"/>
      <c r="F41" s="2"/>
      <c r="G41" s="2"/>
      <c r="H41" s="2"/>
      <c r="I41" s="2"/>
      <c r="J41" s="2"/>
      <c r="K41" s="2"/>
      <c r="L41" s="2"/>
      <c r="M41" s="2"/>
      <c r="N41" s="2"/>
    </row>
    <row r="42" spans="1:14" x14ac:dyDescent="0.25">
      <c r="A42" s="2"/>
      <c r="B42" s="2"/>
      <c r="C42" s="2"/>
      <c r="D42" s="2"/>
      <c r="E42" s="2"/>
      <c r="F42" s="2"/>
      <c r="G42" s="2"/>
      <c r="H42" s="2"/>
      <c r="I42" s="2"/>
      <c r="J42" s="2"/>
      <c r="K42" s="2"/>
      <c r="L42" s="2"/>
      <c r="M42" s="2"/>
      <c r="N42" s="2"/>
    </row>
    <row r="43" spans="1:14" x14ac:dyDescent="0.25">
      <c r="A43" s="2"/>
      <c r="B43" s="2"/>
      <c r="C43" s="2"/>
      <c r="D43" s="2"/>
      <c r="E43" s="2"/>
      <c r="F43" s="2"/>
      <c r="G43" s="2"/>
      <c r="H43" s="2"/>
      <c r="I43" s="2"/>
      <c r="J43" s="2"/>
      <c r="K43" s="2"/>
      <c r="L43" s="2"/>
      <c r="M43" s="2"/>
      <c r="N43" s="2"/>
    </row>
    <row r="44" spans="1:14" x14ac:dyDescent="0.25">
      <c r="A44" s="2"/>
      <c r="B44" s="2"/>
      <c r="C44" s="2"/>
      <c r="D44" s="2"/>
      <c r="E44" s="2"/>
      <c r="F44" s="2"/>
      <c r="G44" s="2"/>
      <c r="H44" s="2"/>
      <c r="I44" s="2"/>
      <c r="J44" s="2"/>
      <c r="K44" s="2"/>
      <c r="L44" s="2"/>
      <c r="M44" s="2"/>
      <c r="N44" s="2"/>
    </row>
    <row r="45" spans="1:14" x14ac:dyDescent="0.25">
      <c r="A45" s="2"/>
      <c r="B45" s="2"/>
      <c r="C45" s="2"/>
      <c r="D45" s="2"/>
      <c r="E45" s="2"/>
      <c r="F45" s="2"/>
      <c r="G45" s="2"/>
      <c r="H45" s="2"/>
      <c r="I45" s="2"/>
      <c r="J45" s="2"/>
      <c r="K45" s="2"/>
      <c r="L45" s="2"/>
      <c r="M45" s="2"/>
      <c r="N45" s="2"/>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row r="56" spans="1:14" x14ac:dyDescent="0.25">
      <c r="A56" s="2"/>
      <c r="B56" s="2"/>
      <c r="C56" s="2"/>
      <c r="D56" s="2"/>
      <c r="E56" s="2"/>
      <c r="F56" s="2"/>
      <c r="G56" s="2"/>
      <c r="H56" s="2"/>
      <c r="I56" s="2"/>
      <c r="J56" s="2"/>
      <c r="K56" s="2"/>
      <c r="L56" s="2"/>
      <c r="M56" s="2"/>
      <c r="N56" s="2"/>
    </row>
    <row r="57" spans="1:14" x14ac:dyDescent="0.25">
      <c r="A57" s="2"/>
      <c r="B57" s="2"/>
      <c r="C57" s="2"/>
      <c r="D57" s="2"/>
      <c r="E57" s="2"/>
      <c r="F57" s="2"/>
      <c r="G57" s="2"/>
      <c r="H57" s="2"/>
      <c r="I57" s="2"/>
      <c r="J57" s="2"/>
      <c r="K57" s="2"/>
      <c r="L57" s="2"/>
      <c r="M57" s="2"/>
      <c r="N57" s="2"/>
    </row>
    <row r="58" spans="1:14" x14ac:dyDescent="0.25">
      <c r="A58" s="2"/>
      <c r="B58" s="2"/>
      <c r="C58" s="2"/>
      <c r="D58" s="2"/>
      <c r="E58" s="2"/>
      <c r="F58" s="2"/>
      <c r="G58" s="2"/>
      <c r="H58" s="2"/>
      <c r="I58" s="2"/>
      <c r="J58" s="2"/>
      <c r="K58" s="2"/>
      <c r="L58" s="2"/>
      <c r="M58" s="2"/>
      <c r="N58" s="2"/>
    </row>
    <row r="59" spans="1:14" x14ac:dyDescent="0.25">
      <c r="A59" s="2"/>
      <c r="B59" s="2"/>
      <c r="C59" s="2"/>
      <c r="D59" s="2"/>
      <c r="E59" s="2"/>
      <c r="F59" s="2"/>
      <c r="G59" s="2"/>
      <c r="H59" s="2"/>
      <c r="I59" s="2"/>
      <c r="J59" s="2"/>
      <c r="K59" s="2"/>
      <c r="L59" s="2"/>
      <c r="M59" s="2"/>
      <c r="N59" s="2"/>
    </row>
    <row r="60" spans="1:14" x14ac:dyDescent="0.25">
      <c r="A60" s="2"/>
      <c r="B60" s="2"/>
      <c r="C60" s="2"/>
      <c r="D60" s="2"/>
      <c r="E60" s="2"/>
      <c r="F60" s="2"/>
      <c r="G60" s="2"/>
      <c r="H60" s="2"/>
      <c r="I60" s="2"/>
      <c r="J60" s="2"/>
      <c r="K60" s="2"/>
      <c r="L60" s="2"/>
      <c r="M60" s="2"/>
      <c r="N60" s="2"/>
    </row>
    <row r="61" spans="1:14" x14ac:dyDescent="0.25">
      <c r="A61" s="2"/>
      <c r="B61" s="2"/>
      <c r="C61" s="2"/>
      <c r="D61" s="2"/>
      <c r="E61" s="2"/>
      <c r="F61" s="2"/>
      <c r="G61" s="2"/>
      <c r="H61" s="2"/>
      <c r="I61" s="2"/>
      <c r="J61" s="2"/>
      <c r="K61" s="2"/>
      <c r="L61" s="2"/>
      <c r="M61" s="2"/>
      <c r="N61" s="2"/>
    </row>
    <row r="62" spans="1:14" x14ac:dyDescent="0.25">
      <c r="A62" s="2"/>
      <c r="B62" s="2"/>
      <c r="C62" s="2"/>
      <c r="D62" s="2"/>
      <c r="E62" s="2"/>
      <c r="F62" s="2"/>
      <c r="G62" s="2"/>
      <c r="H62" s="2"/>
      <c r="I62" s="2"/>
      <c r="J62" s="2"/>
      <c r="K62" s="2"/>
      <c r="L62" s="2"/>
      <c r="M62" s="2"/>
      <c r="N62" s="2"/>
    </row>
    <row r="63" spans="1:14" x14ac:dyDescent="0.25">
      <c r="A63" s="2"/>
      <c r="B63" s="2"/>
      <c r="C63" s="2"/>
      <c r="D63" s="2"/>
      <c r="E63" s="2"/>
      <c r="F63" s="2"/>
      <c r="G63" s="2"/>
      <c r="H63" s="2"/>
      <c r="I63" s="2"/>
      <c r="J63" s="2"/>
      <c r="K63" s="2"/>
      <c r="L63" s="2"/>
      <c r="M63" s="2"/>
      <c r="N63" s="2"/>
    </row>
    <row r="64" spans="1:14" x14ac:dyDescent="0.25">
      <c r="A64" s="2"/>
      <c r="B64" s="2"/>
      <c r="C64" s="2"/>
      <c r="D64" s="2"/>
      <c r="E64" s="2"/>
      <c r="F64" s="2"/>
      <c r="G64" s="2"/>
      <c r="H64" s="2"/>
      <c r="I64" s="2"/>
      <c r="J64" s="2"/>
      <c r="K64" s="2"/>
      <c r="L64" s="2"/>
      <c r="M64" s="2"/>
      <c r="N64" s="2"/>
    </row>
    <row r="65" spans="1:14" x14ac:dyDescent="0.25">
      <c r="A65" s="2"/>
      <c r="B65" s="2"/>
      <c r="C65" s="2"/>
      <c r="D65" s="2"/>
      <c r="E65" s="2"/>
      <c r="F65" s="2"/>
      <c r="G65" s="2"/>
      <c r="H65" s="2"/>
      <c r="I65" s="2"/>
      <c r="J65" s="2"/>
      <c r="K65" s="2"/>
      <c r="L65" s="2"/>
      <c r="M65" s="2"/>
      <c r="N65" s="2"/>
    </row>
    <row r="66" spans="1:14" x14ac:dyDescent="0.25">
      <c r="A66" s="2"/>
      <c r="B66" s="2"/>
      <c r="C66" s="2"/>
      <c r="D66" s="2"/>
      <c r="E66" s="2"/>
      <c r="F66" s="2"/>
      <c r="G66" s="2"/>
      <c r="H66" s="2"/>
      <c r="I66" s="2"/>
      <c r="J66" s="2"/>
      <c r="K66" s="2"/>
      <c r="L66" s="2"/>
      <c r="M66" s="2"/>
      <c r="N66" s="2"/>
    </row>
    <row r="67" spans="1:14" x14ac:dyDescent="0.25">
      <c r="A67" s="2"/>
      <c r="B67" s="2"/>
      <c r="C67" s="2"/>
      <c r="D67" s="2"/>
      <c r="E67" s="2"/>
      <c r="F67" s="2"/>
      <c r="G67" s="2"/>
      <c r="H67" s="2"/>
      <c r="I67" s="2"/>
      <c r="J67" s="2"/>
      <c r="K67" s="2"/>
      <c r="L67" s="2"/>
      <c r="M67" s="2"/>
      <c r="N67" s="2"/>
    </row>
    <row r="68" spans="1:14" x14ac:dyDescent="0.25">
      <c r="A68" s="2"/>
      <c r="B68" s="2"/>
      <c r="C68" s="2"/>
      <c r="D68" s="2"/>
      <c r="E68" s="2"/>
      <c r="F68" s="2"/>
      <c r="G68" s="2"/>
      <c r="H68" s="2"/>
      <c r="I68" s="2"/>
      <c r="J68" s="2"/>
      <c r="K68" s="2"/>
      <c r="L68" s="2"/>
      <c r="M68" s="2"/>
      <c r="N68" s="2"/>
    </row>
    <row r="69" spans="1:14" x14ac:dyDescent="0.25">
      <c r="A69" s="2"/>
      <c r="B69" s="2"/>
      <c r="C69" s="2"/>
      <c r="D69" s="2"/>
      <c r="E69" s="2"/>
      <c r="F69" s="2"/>
      <c r="G69" s="2"/>
      <c r="H69" s="2"/>
      <c r="I69" s="2"/>
      <c r="J69" s="2"/>
      <c r="K69" s="2"/>
      <c r="L69" s="2"/>
      <c r="M69" s="2"/>
      <c r="N69" s="2"/>
    </row>
    <row r="70" spans="1:14" x14ac:dyDescent="0.25">
      <c r="A70" s="2"/>
      <c r="B70" s="2"/>
      <c r="C70" s="2"/>
      <c r="D70" s="2"/>
      <c r="E70" s="2"/>
      <c r="F70" s="2"/>
      <c r="G70" s="2"/>
      <c r="H70" s="2"/>
      <c r="I70" s="2"/>
      <c r="J70" s="2"/>
      <c r="K70" s="2"/>
      <c r="L70" s="2"/>
      <c r="M70" s="2"/>
      <c r="N70" s="2"/>
    </row>
    <row r="71" spans="1:14" x14ac:dyDescent="0.25">
      <c r="A71" s="2"/>
      <c r="B71" s="2"/>
      <c r="C71" s="2"/>
      <c r="D71" s="2"/>
      <c r="E71" s="2"/>
      <c r="F71" s="2"/>
      <c r="G71" s="2"/>
      <c r="H71" s="2"/>
      <c r="I71" s="2"/>
      <c r="J71" s="2"/>
      <c r="K71" s="2"/>
      <c r="L71" s="2"/>
      <c r="M71" s="2"/>
      <c r="N71" s="2"/>
    </row>
    <row r="72" spans="1:14" x14ac:dyDescent="0.25">
      <c r="A72" s="2"/>
      <c r="B72" s="2"/>
      <c r="C72" s="2"/>
      <c r="D72" s="2"/>
      <c r="E72" s="2"/>
      <c r="F72" s="2"/>
      <c r="G72" s="2"/>
      <c r="H72" s="2"/>
      <c r="I72" s="2"/>
      <c r="J72" s="2"/>
      <c r="K72" s="2"/>
      <c r="L72" s="2"/>
      <c r="M72" s="2"/>
      <c r="N72" s="2"/>
    </row>
    <row r="73" spans="1:14" x14ac:dyDescent="0.25">
      <c r="A73" s="2"/>
      <c r="B73" s="2"/>
      <c r="C73" s="2"/>
      <c r="D73" s="2"/>
      <c r="E73" s="2"/>
      <c r="F73" s="2"/>
      <c r="G73" s="2"/>
      <c r="H73" s="2"/>
      <c r="I73" s="2"/>
      <c r="J73" s="2"/>
      <c r="K73" s="2"/>
      <c r="L73" s="2"/>
      <c r="M73" s="2"/>
      <c r="N73" s="2"/>
    </row>
    <row r="74" spans="1:14" x14ac:dyDescent="0.25">
      <c r="A74" s="2"/>
      <c r="B74" s="2"/>
      <c r="C74" s="2"/>
      <c r="D74" s="2"/>
      <c r="E74" s="2"/>
      <c r="F74" s="2"/>
      <c r="G74" s="2"/>
      <c r="H74" s="2"/>
      <c r="I74" s="2"/>
      <c r="J74" s="2"/>
      <c r="K74" s="2"/>
      <c r="L74" s="2"/>
      <c r="M74" s="2"/>
      <c r="N74" s="2"/>
    </row>
    <row r="75" spans="1:14" x14ac:dyDescent="0.25">
      <c r="A75" s="2"/>
      <c r="B75" s="2"/>
      <c r="C75" s="2"/>
      <c r="D75" s="2"/>
      <c r="E75" s="2"/>
      <c r="F75" s="2"/>
      <c r="G75" s="2"/>
      <c r="H75" s="2"/>
      <c r="I75" s="2"/>
      <c r="J75" s="2"/>
      <c r="K75" s="2"/>
      <c r="L75" s="2"/>
      <c r="M75" s="2"/>
      <c r="N75" s="2"/>
    </row>
    <row r="76" spans="1:14" x14ac:dyDescent="0.25">
      <c r="A76" s="2"/>
      <c r="B76" s="2"/>
      <c r="C76" s="2"/>
      <c r="D76" s="2"/>
      <c r="E76" s="2"/>
      <c r="F76" s="2"/>
      <c r="G76" s="2"/>
      <c r="H76" s="2"/>
      <c r="I76" s="2"/>
      <c r="J76" s="2"/>
      <c r="K76" s="2"/>
      <c r="L76" s="2"/>
      <c r="M76" s="2"/>
      <c r="N76" s="2"/>
    </row>
    <row r="77" spans="1:14" x14ac:dyDescent="0.25">
      <c r="A77" s="2"/>
      <c r="B77" s="2"/>
      <c r="C77" s="2"/>
      <c r="D77" s="2"/>
      <c r="E77" s="2"/>
      <c r="F77" s="2"/>
      <c r="G77" s="2"/>
      <c r="H77" s="2"/>
      <c r="I77" s="2"/>
      <c r="J77" s="2"/>
      <c r="K77" s="2"/>
      <c r="L77" s="2"/>
      <c r="M77" s="2"/>
      <c r="N77" s="2"/>
    </row>
    <row r="78" spans="1:14" x14ac:dyDescent="0.25">
      <c r="A78" s="2"/>
      <c r="B78" s="2"/>
      <c r="C78" s="2"/>
      <c r="D78" s="2"/>
      <c r="E78" s="2"/>
      <c r="F78" s="2"/>
      <c r="G78" s="2"/>
      <c r="H78" s="2"/>
      <c r="I78" s="2"/>
      <c r="J78" s="2"/>
      <c r="K78" s="2"/>
      <c r="L78" s="2"/>
      <c r="M78" s="2"/>
      <c r="N78" s="2"/>
    </row>
    <row r="79" spans="1:14" x14ac:dyDescent="0.25">
      <c r="A79" s="2"/>
      <c r="B79" s="2"/>
      <c r="C79" s="2"/>
      <c r="D79" s="2"/>
      <c r="E79" s="2"/>
      <c r="F79" s="2"/>
      <c r="G79" s="2"/>
      <c r="H79" s="2"/>
      <c r="I79" s="2"/>
      <c r="J79" s="2"/>
      <c r="K79" s="2"/>
      <c r="L79" s="2"/>
      <c r="M79" s="2"/>
      <c r="N79" s="2"/>
    </row>
    <row r="80" spans="1:14" x14ac:dyDescent="0.25">
      <c r="A80" s="2"/>
      <c r="B80" s="2"/>
      <c r="C80" s="2"/>
      <c r="D80" s="2"/>
      <c r="E80" s="2"/>
      <c r="F80" s="2"/>
      <c r="G80" s="2"/>
      <c r="H80" s="2"/>
      <c r="I80" s="2"/>
      <c r="J80" s="2"/>
      <c r="K80" s="2"/>
      <c r="L80" s="2"/>
      <c r="M80" s="2"/>
      <c r="N80" s="2"/>
    </row>
    <row r="81" spans="1:14" x14ac:dyDescent="0.25">
      <c r="A81" s="2"/>
      <c r="B81" s="2"/>
      <c r="C81" s="2"/>
      <c r="D81" s="2"/>
      <c r="E81" s="2"/>
      <c r="F81" s="2"/>
      <c r="G81" s="2"/>
      <c r="H81" s="2"/>
      <c r="I81" s="2"/>
      <c r="J81" s="2"/>
      <c r="K81" s="2"/>
      <c r="L81" s="2"/>
      <c r="M81" s="2"/>
      <c r="N81" s="2"/>
    </row>
    <row r="82" spans="1:14" x14ac:dyDescent="0.25">
      <c r="A82" s="2"/>
      <c r="B82" s="2"/>
      <c r="C82" s="2"/>
      <c r="D82" s="2"/>
      <c r="E82" s="2"/>
      <c r="F82" s="2"/>
      <c r="G82" s="2"/>
      <c r="H82" s="2"/>
      <c r="I82" s="2"/>
      <c r="J82" s="2"/>
      <c r="K82" s="2"/>
      <c r="L82" s="2"/>
      <c r="M82" s="2"/>
      <c r="N82" s="2"/>
    </row>
    <row r="83" spans="1:14" x14ac:dyDescent="0.25">
      <c r="A83" s="2"/>
      <c r="B83" s="2"/>
      <c r="C83" s="2"/>
      <c r="D83" s="2"/>
      <c r="E83" s="2"/>
      <c r="F83" s="2"/>
      <c r="G83" s="2"/>
      <c r="H83" s="2"/>
      <c r="I83" s="2"/>
      <c r="J83" s="2"/>
      <c r="K83" s="2"/>
      <c r="L83" s="2"/>
      <c r="M83" s="2"/>
      <c r="N83" s="2"/>
    </row>
    <row r="84" spans="1:14" x14ac:dyDescent="0.25">
      <c r="A84" s="2"/>
      <c r="B84" s="2"/>
      <c r="C84" s="2"/>
      <c r="D84" s="2"/>
      <c r="E84" s="2"/>
      <c r="F84" s="2"/>
      <c r="G84" s="2"/>
      <c r="H84" s="2"/>
      <c r="I84" s="2"/>
      <c r="J84" s="2"/>
      <c r="K84" s="2"/>
      <c r="L84" s="2"/>
      <c r="M84" s="2"/>
      <c r="N84" s="2"/>
    </row>
    <row r="85" spans="1:14" x14ac:dyDescent="0.25">
      <c r="A85" s="2"/>
      <c r="B85" s="2"/>
      <c r="C85" s="2"/>
      <c r="D85" s="2"/>
      <c r="E85" s="2"/>
      <c r="F85" s="2"/>
      <c r="G85" s="2"/>
      <c r="H85" s="2"/>
      <c r="I85" s="2"/>
      <c r="J85" s="2"/>
      <c r="K85" s="2"/>
      <c r="L85" s="2"/>
      <c r="M85" s="2"/>
      <c r="N85" s="2"/>
    </row>
    <row r="86" spans="1:14" x14ac:dyDescent="0.25">
      <c r="A86" s="2"/>
      <c r="B86" s="2"/>
      <c r="C86" s="2"/>
      <c r="D86" s="2"/>
      <c r="E86" s="2"/>
      <c r="F86" s="2"/>
      <c r="G86" s="2"/>
      <c r="H86" s="2"/>
      <c r="I86" s="2"/>
      <c r="J86" s="2"/>
      <c r="K86" s="2"/>
      <c r="L86" s="2"/>
      <c r="M86" s="2"/>
      <c r="N86" s="2"/>
    </row>
    <row r="87" spans="1:14" x14ac:dyDescent="0.25">
      <c r="A87" s="2"/>
      <c r="B87" s="2"/>
      <c r="C87" s="2"/>
      <c r="D87" s="2"/>
      <c r="E87" s="2"/>
      <c r="F87" s="2"/>
      <c r="G87" s="2"/>
      <c r="H87" s="2"/>
      <c r="I87" s="2"/>
      <c r="J87" s="2"/>
      <c r="K87" s="2"/>
      <c r="L87" s="2"/>
      <c r="M87" s="2"/>
      <c r="N87" s="2"/>
    </row>
    <row r="88" spans="1:14" x14ac:dyDescent="0.25">
      <c r="A88" s="2"/>
      <c r="B88" s="2"/>
      <c r="C88" s="2"/>
      <c r="D88" s="2"/>
      <c r="E88" s="2"/>
      <c r="F88" s="2"/>
      <c r="G88" s="2"/>
      <c r="H88" s="2"/>
      <c r="I88" s="2"/>
      <c r="J88" s="2"/>
      <c r="K88" s="2"/>
      <c r="L88" s="2"/>
      <c r="M88" s="2"/>
      <c r="N88" s="2"/>
    </row>
    <row r="89" spans="1:14" x14ac:dyDescent="0.25">
      <c r="A89" s="2"/>
      <c r="B89" s="2"/>
      <c r="C89" s="2"/>
      <c r="D89" s="2"/>
      <c r="E89" s="2"/>
      <c r="F89" s="2"/>
      <c r="G89" s="2"/>
      <c r="H89" s="2"/>
      <c r="I89" s="2"/>
      <c r="J89" s="2"/>
      <c r="K89" s="2"/>
      <c r="L89" s="2"/>
      <c r="M89" s="2"/>
      <c r="N89" s="2"/>
    </row>
    <row r="90" spans="1:14" x14ac:dyDescent="0.25">
      <c r="A90" s="2"/>
      <c r="B90" s="2"/>
      <c r="C90" s="2"/>
      <c r="D90" s="2"/>
      <c r="E90" s="2"/>
      <c r="F90" s="2"/>
      <c r="G90" s="2"/>
      <c r="H90" s="2"/>
      <c r="I90" s="2"/>
      <c r="J90" s="2"/>
      <c r="K90" s="2"/>
      <c r="L90" s="2"/>
      <c r="M90" s="2"/>
      <c r="N90" s="2"/>
    </row>
    <row r="91" spans="1:14" x14ac:dyDescent="0.25">
      <c r="A91" s="2"/>
      <c r="B91" s="2"/>
      <c r="C91" s="2"/>
      <c r="D91" s="2"/>
      <c r="E91" s="2"/>
      <c r="F91" s="2"/>
      <c r="G91" s="2"/>
      <c r="H91" s="2"/>
      <c r="I91" s="2"/>
      <c r="J91" s="2"/>
      <c r="K91" s="2"/>
      <c r="L91" s="2"/>
      <c r="M91" s="2"/>
      <c r="N91" s="2"/>
    </row>
    <row r="92" spans="1:14" x14ac:dyDescent="0.25">
      <c r="A92" s="2"/>
      <c r="B92" s="2"/>
      <c r="C92" s="2"/>
      <c r="D92" s="2"/>
      <c r="E92" s="2"/>
      <c r="F92" s="2"/>
      <c r="G92" s="2"/>
      <c r="H92" s="2"/>
      <c r="I92" s="2"/>
      <c r="J92" s="2"/>
      <c r="K92" s="2"/>
      <c r="L92" s="2"/>
      <c r="M92" s="2"/>
      <c r="N92" s="2"/>
    </row>
    <row r="93" spans="1:14" x14ac:dyDescent="0.25">
      <c r="A93" s="2"/>
      <c r="B93" s="2"/>
      <c r="C93" s="2"/>
      <c r="D93" s="2"/>
      <c r="E93" s="2"/>
      <c r="F93" s="2"/>
      <c r="G93" s="2"/>
      <c r="H93" s="2"/>
      <c r="I93" s="2"/>
      <c r="J93" s="2"/>
      <c r="K93" s="2"/>
      <c r="L93" s="2"/>
      <c r="M93" s="2"/>
      <c r="N93" s="2"/>
    </row>
    <row r="94" spans="1:14" x14ac:dyDescent="0.25">
      <c r="A94" s="2"/>
      <c r="B94" s="2"/>
      <c r="C94" s="2"/>
      <c r="D94" s="2"/>
      <c r="E94" s="2"/>
      <c r="F94" s="2"/>
      <c r="G94" s="2"/>
      <c r="H94" s="2"/>
      <c r="I94" s="2"/>
      <c r="J94" s="2"/>
      <c r="K94" s="2"/>
      <c r="L94" s="2"/>
      <c r="M94" s="2"/>
      <c r="N94" s="2"/>
    </row>
    <row r="95" spans="1:14" x14ac:dyDescent="0.25">
      <c r="A95" s="2"/>
      <c r="B95" s="2"/>
      <c r="C95" s="2"/>
      <c r="D95" s="2"/>
      <c r="E95" s="2"/>
      <c r="F95" s="2"/>
      <c r="G95" s="2"/>
      <c r="H95" s="2"/>
      <c r="I95" s="2"/>
      <c r="J95" s="2"/>
      <c r="K95" s="2"/>
      <c r="L95" s="2"/>
      <c r="M95" s="2"/>
      <c r="N95" s="2"/>
    </row>
    <row r="96" spans="1:14" x14ac:dyDescent="0.25">
      <c r="A96" s="2"/>
      <c r="B96" s="2"/>
      <c r="C96" s="2"/>
      <c r="D96" s="2"/>
      <c r="E96" s="2"/>
      <c r="F96" s="2"/>
      <c r="G96" s="2"/>
      <c r="H96" s="2"/>
      <c r="I96" s="2"/>
      <c r="J96" s="2"/>
      <c r="K96" s="2"/>
      <c r="L96" s="2"/>
      <c r="M96" s="2"/>
      <c r="N96" s="2"/>
    </row>
    <row r="97" spans="1:14" x14ac:dyDescent="0.25">
      <c r="A97" s="2"/>
      <c r="B97" s="2"/>
      <c r="C97" s="2"/>
      <c r="D97" s="2"/>
      <c r="E97" s="2"/>
      <c r="F97" s="2"/>
      <c r="G97" s="2"/>
      <c r="H97" s="2"/>
      <c r="I97" s="2"/>
      <c r="J97" s="2"/>
      <c r="K97" s="2"/>
      <c r="L97" s="2"/>
      <c r="M97" s="2"/>
      <c r="N97" s="2"/>
    </row>
    <row r="98" spans="1:14" x14ac:dyDescent="0.25">
      <c r="A98" s="2"/>
      <c r="B98" s="2"/>
      <c r="C98" s="2"/>
      <c r="D98" s="2"/>
      <c r="E98" s="2"/>
      <c r="F98" s="2"/>
      <c r="G98" s="2"/>
      <c r="H98" s="2"/>
      <c r="I98" s="2"/>
      <c r="J98" s="2"/>
      <c r="K98" s="2"/>
      <c r="L98" s="2"/>
      <c r="M98" s="2"/>
      <c r="N98" s="2"/>
    </row>
    <row r="99" spans="1:14" x14ac:dyDescent="0.25">
      <c r="A99" s="2"/>
      <c r="B99" s="2"/>
      <c r="C99" s="2"/>
      <c r="D99" s="2"/>
      <c r="E99" s="2"/>
      <c r="F99" s="2"/>
      <c r="G99" s="2"/>
      <c r="H99" s="2"/>
      <c r="I99" s="2"/>
      <c r="J99" s="2"/>
      <c r="K99" s="2"/>
      <c r="L99" s="2"/>
      <c r="M99" s="2"/>
      <c r="N99" s="2"/>
    </row>
    <row r="100" spans="1:14" x14ac:dyDescent="0.25">
      <c r="A100" s="2"/>
      <c r="B100" s="2"/>
      <c r="C100" s="2"/>
      <c r="D100" s="2"/>
      <c r="E100" s="2"/>
      <c r="F100" s="2"/>
      <c r="G100" s="2"/>
      <c r="H100" s="2"/>
      <c r="I100" s="2"/>
      <c r="J100" s="2"/>
      <c r="K100" s="2"/>
      <c r="L100" s="2"/>
      <c r="M100" s="2"/>
      <c r="N100" s="2"/>
    </row>
    <row r="101" spans="1:14" x14ac:dyDescent="0.25">
      <c r="A101" s="2"/>
      <c r="B101" s="2"/>
      <c r="C101" s="2"/>
      <c r="D101" s="2"/>
      <c r="E101" s="2"/>
      <c r="F101" s="2"/>
      <c r="G101" s="2"/>
      <c r="H101" s="2"/>
      <c r="I101" s="2"/>
      <c r="J101" s="2"/>
      <c r="K101" s="2"/>
      <c r="L101" s="2"/>
      <c r="M101" s="2"/>
      <c r="N101" s="2"/>
    </row>
  </sheetData>
  <sheetProtection algorithmName="SHA-512" hashValue="umzCK/XQ+8acjU/C/x4scuJNhouPamL6cK1TbRn41fnxmZMazYJVAgpEm1AoPqBEqyum6uzvZ3GkCGFLl0RjJA==" saltValue="I7MjEe2CkLGFH0FRf8whbw==" spinCount="100000" sheet="1" objects="1" scenarios="1" formatColumns="0" formatRows="0" selectLockedCells="1"/>
  <mergeCells count="42">
    <mergeCell ref="A1:I1"/>
    <mergeCell ref="A10:G10"/>
    <mergeCell ref="I10:I11"/>
    <mergeCell ref="D11:E11"/>
    <mergeCell ref="B4:C4"/>
    <mergeCell ref="B5:C5"/>
    <mergeCell ref="B6:C6"/>
    <mergeCell ref="F12:F13"/>
    <mergeCell ref="B12:B13"/>
    <mergeCell ref="B7:C7"/>
    <mergeCell ref="A2:I2"/>
    <mergeCell ref="I12:I13"/>
    <mergeCell ref="A12:A13"/>
    <mergeCell ref="C12:C13"/>
    <mergeCell ref="A18:A19"/>
    <mergeCell ref="B18:B19"/>
    <mergeCell ref="C18:C19"/>
    <mergeCell ref="J10:J11"/>
    <mergeCell ref="J12:J13"/>
    <mergeCell ref="J18:J19"/>
    <mergeCell ref="D17:E17"/>
    <mergeCell ref="I18:I19"/>
    <mergeCell ref="H18:H19"/>
    <mergeCell ref="F18:F19"/>
    <mergeCell ref="G18:G19"/>
    <mergeCell ref="H12:H13"/>
    <mergeCell ref="D15:E15"/>
    <mergeCell ref="G12:G13"/>
    <mergeCell ref="D14:E14"/>
    <mergeCell ref="D16:E16"/>
    <mergeCell ref="D30:E30"/>
    <mergeCell ref="D31:E31"/>
    <mergeCell ref="D29:E29"/>
    <mergeCell ref="A26:J26"/>
    <mergeCell ref="D27:E27"/>
    <mergeCell ref="D28:E28"/>
    <mergeCell ref="D25:E25"/>
    <mergeCell ref="D24:E24"/>
    <mergeCell ref="D20:E20"/>
    <mergeCell ref="D23:E23"/>
    <mergeCell ref="D21:E21"/>
    <mergeCell ref="D22:E22"/>
  </mergeCells>
  <conditionalFormatting sqref="C15:D16 F15:F17">
    <cfRule type="expression" dxfId="3" priority="5">
      <formula>#REF! ="Yes"</formula>
    </cfRule>
  </conditionalFormatting>
  <conditionalFormatting sqref="D17">
    <cfRule type="expression" dxfId="2" priority="4">
      <formula>#REF! ="Yes"</formula>
    </cfRule>
  </conditionalFormatting>
  <conditionalFormatting sqref="G5">
    <cfRule type="cellIs" dxfId="1" priority="1" operator="lessThan">
      <formula>0.01</formula>
    </cfRule>
    <cfRule type="cellIs" dxfId="0" priority="3" operator="greaterThan">
      <formula>0.01</formula>
    </cfRule>
  </conditionalFormatting>
  <pageMargins left="0.7" right="0.7" top="0.75" bottom="0.75" header="0.3" footer="0.3"/>
  <pageSetup paperSize="9" orientation="portrait" r:id="rId1"/>
  <ignoredErrors>
    <ignoredError sqref="G23 G18"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Document" ma:contentTypeID="0x010100C5352F22ADEB32429090101773977B1600AF8074488C24434ABFB059C70825111C" ma:contentTypeVersion="20" ma:contentTypeDescription="" ma:contentTypeScope="" ma:versionID="cfe5f4b49cbd5470510cdbda0e4d92a1">
  <xsd:schema xmlns:xsd="http://www.w3.org/2001/XMLSchema" xmlns:xs="http://www.w3.org/2001/XMLSchema" xmlns:p="http://schemas.microsoft.com/office/2006/metadata/properties" xmlns:ns2="8e99fbfd-d925-4181-a613-5f8ebed5594c" xmlns:ns3="7cc2b643-ba8a-4d4b-8d1c-61f54567cac9" xmlns:ns4="79d2fea9-088c-4a90-ae30-1c0b20949452" targetNamespace="http://schemas.microsoft.com/office/2006/metadata/properties" ma:root="true" ma:fieldsID="8bbf7367e1863b25a9ccb9514384471f" ns2:_="" ns3:_="" ns4:_="">
    <xsd:import namespace="8e99fbfd-d925-4181-a613-5f8ebed5594c"/>
    <xsd:import namespace="7cc2b643-ba8a-4d4b-8d1c-61f54567cac9"/>
    <xsd:import namespace="79d2fea9-088c-4a90-ae30-1c0b20949452"/>
    <xsd:element name="properties">
      <xsd:complexType>
        <xsd:sequence>
          <xsd:element name="documentManagement">
            <xsd:complexType>
              <xsd:all>
                <xsd:element ref="ns2:_dlc_DocId" minOccurs="0"/>
                <xsd:element ref="ns2:_dlc_DocIdUrl" minOccurs="0"/>
                <xsd:element ref="ns2:_dlc_DocIdPersistId" minOccurs="0"/>
                <xsd:element ref="ns3:DocCategoryProcurement" minOccurs="0"/>
                <xsd:element ref="ns4:MediaServiceMetadata" minOccurs="0"/>
                <xsd:element ref="ns4:MediaServiceFastMetadata" minOccurs="0"/>
                <xsd:element ref="ns4:MediaServiceSearchProperties" minOccurs="0"/>
                <xsd:element ref="ns4:MediaServiceObjectDetectorVersions" minOccurs="0"/>
                <xsd:element ref="ns2:TaxCatchAll" minOccurs="0"/>
                <xsd:element ref="ns4:MediaServiceDateTaken" minOccurs="0"/>
                <xsd:element ref="ns4:MediaServiceOCR" minOccurs="0"/>
                <xsd:element ref="ns4:MediaServiceGenerationTime" minOccurs="0"/>
                <xsd:element ref="ns4:MediaServiceEventHashCode" minOccurs="0"/>
                <xsd:element ref="ns4:lcf76f155ced4ddcb4097134ff3c332f" minOccurs="0"/>
                <xsd:element ref="ns4:MediaLengthInSecond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99fbfd-d925-4181-a613-5f8ebed5594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element name="TaxCatchAll" ma:index="16" nillable="true" ma:displayName="Taxonomy Catch All Column" ma:hidden="true" ma:list="{e675843b-31e4-478b-a39c-323fdde762c0}" ma:internalName="TaxCatchAll" ma:showField="CatchAllData" ma:web="8e99fbfd-d925-4181-a613-5f8ebed5594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cc2b643-ba8a-4d4b-8d1c-61f54567cac9" elementFormDefault="qualified">
    <xsd:import namespace="http://schemas.microsoft.com/office/2006/documentManagement/types"/>
    <xsd:import namespace="http://schemas.microsoft.com/office/infopath/2007/PartnerControls"/>
    <xsd:element name="DocCategoryProcurement" ma:index="11" nillable="true" ma:displayName="Document Category - Procurement" ma:format="Dropdown" ma:internalName="DocCategoryProcurement" ma:readOnly="false">
      <xsd:simpleType>
        <xsd:restriction base="dms:Choice">
          <xsd:enumeration value="Action Register"/>
          <xsd:enumeration value="Agreement"/>
          <xsd:enumeration value="Board Report"/>
          <xsd:enumeration value="Business Case"/>
          <xsd:enumeration value="Certificate of Performance"/>
          <xsd:enumeration value="Clarification Meeting Agenda"/>
          <xsd:enumeration value="Clarification Meeting Checklist"/>
          <xsd:enumeration value="Clarification Meeting Invitation"/>
          <xsd:enumeration value="Clarifications"/>
          <xsd:enumeration value="Contract Advert"/>
          <xsd:enumeration value="Contract Award Notice"/>
          <xsd:enumeration value="Correspondence"/>
          <xsd:enumeration value="Customer Training"/>
          <xsd:enumeration value="Data Sharing Agreement"/>
          <xsd:enumeration value="Evaluation Form"/>
          <xsd:enumeration value="Evaluation Summary"/>
          <xsd:enumeration value="Exec Report"/>
          <xsd:enumeration value="Framwork Options Report"/>
          <xsd:enumeration value="Guidance"/>
          <xsd:enumeration value="Invitation to Quote"/>
          <xsd:enumeration value="ITT"/>
          <xsd:enumeration value="KMT Report"/>
          <xsd:enumeration value="Leasehold Consultation"/>
          <xsd:enumeration value="Leasehold Notice"/>
          <xsd:enumeration value="Meeting Minutes"/>
          <xsd:enumeration value="Novation Agreement"/>
          <xsd:enumeration value="Post-tender Checklist"/>
          <xsd:enumeration value="Pre-tender Checklist"/>
          <xsd:enumeration value="Pricing Schedule"/>
          <xsd:enumeration value="Procurement Appeal Process"/>
          <xsd:enumeration value="Procurement Form"/>
          <xsd:enumeration value="Procurement Guide"/>
          <xsd:enumeration value="Procurement Strategy"/>
          <xsd:enumeration value="Project Register"/>
          <xsd:enumeration value="Quality Response Form"/>
          <xsd:enumeration value="Risk Register"/>
          <xsd:enumeration value="Seminar / Training Materials"/>
          <xsd:enumeration value="Service Charge Review"/>
          <xsd:enumeration value="SLA"/>
          <xsd:enumeration value="Specification Feedback"/>
          <xsd:enumeration value="Spend Report"/>
          <xsd:enumeration value="Supporting Documents"/>
          <xsd:enumeration value="Tender Appendix"/>
          <xsd:enumeration value="Tender Award Checklist"/>
          <xsd:enumeration value="Tender Notification"/>
          <xsd:enumeration value="Tender Programme"/>
          <xsd:enumeration value="Tender Report (Reg 84)"/>
          <xsd:enumeration value="Tender Schedule"/>
          <xsd:enumeration value="Terms and Conditions"/>
          <xsd:enumeration value="TUPE Info"/>
          <xsd:enumeration value="Value for Money Report"/>
          <xsd:enumeration value="Variation Agreement"/>
          <xsd:enumeration value="TBC"/>
        </xsd:restriction>
      </xsd:simpleType>
    </xsd:element>
  </xsd:schema>
  <xsd:schema xmlns:xsd="http://www.w3.org/2001/XMLSchema" xmlns:xs="http://www.w3.org/2001/XMLSchema" xmlns:dms="http://schemas.microsoft.com/office/2006/documentManagement/types" xmlns:pc="http://schemas.microsoft.com/office/infopath/2007/PartnerControls" targetNamespace="79d2fea9-088c-4a90-ae30-1c0b20949452"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650a70e-d959-46c7-b7bc-0d0913b1537b"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e99fbfd-d925-4181-a613-5f8ebed5594c" xsi:nil="true"/>
    <_dlc_DocId xmlns="8e99fbfd-d925-4181-a613-5f8ebed5594c">SPOSC5-803796480-143093</_dlc_DocId>
    <lcf76f155ced4ddcb4097134ff3c332f xmlns="79d2fea9-088c-4a90-ae30-1c0b20949452">
      <Terms xmlns="http://schemas.microsoft.com/office/infopath/2007/PartnerControls"/>
    </lcf76f155ced4ddcb4097134ff3c332f>
    <_dlc_DocIdUrl xmlns="8e99fbfd-d925-4181-a613-5f8ebed5594c">
      <Url>https://housingict.sharepoint.com/sites/SC5/S6/_layouts/15/DocIdRedir.aspx?ID=SPOSC5-803796480-143093</Url>
      <Description>SPOSC5-803796480-143093</Description>
    </_dlc_DocIdUrl>
    <_dlc_DocIdPersistId xmlns="8e99fbfd-d925-4181-a613-5f8ebed5594c" xsi:nil="true"/>
    <DocCategoryProcurement xmlns="7cc2b643-ba8a-4d4b-8d1c-61f54567cac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38D3635-370F-4A8D-96F6-B6F3F807C8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99fbfd-d925-4181-a613-5f8ebed5594c"/>
    <ds:schemaRef ds:uri="7cc2b643-ba8a-4d4b-8d1c-61f54567cac9"/>
    <ds:schemaRef ds:uri="79d2fea9-088c-4a90-ae30-1c0b209494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742CFF-9983-46C0-A911-EBCE9B4A5986}">
  <ds:schemaRefs>
    <ds:schemaRef ds:uri="http://schemas.microsoft.com/office/2006/metadata/properties"/>
    <ds:schemaRef ds:uri="http://schemas.microsoft.com/office/infopath/2007/PartnerControls"/>
    <ds:schemaRef ds:uri="8e99fbfd-d925-4181-a613-5f8ebed5594c"/>
    <ds:schemaRef ds:uri="79d2fea9-088c-4a90-ae30-1c0b20949452"/>
    <ds:schemaRef ds:uri="7cc2b643-ba8a-4d4b-8d1c-61f54567cac9"/>
  </ds:schemaRefs>
</ds:datastoreItem>
</file>

<file path=customXml/itemProps3.xml><?xml version="1.0" encoding="utf-8"?>
<ds:datastoreItem xmlns:ds="http://schemas.openxmlformats.org/officeDocument/2006/customXml" ds:itemID="{CFB7C293-11CD-4A39-91E4-B8FB2F69CD2B}">
  <ds:schemaRefs>
    <ds:schemaRef ds:uri="http://schemas.microsoft.com/sharepoint/v3/contenttype/forms"/>
  </ds:schemaRefs>
</ds:datastoreItem>
</file>

<file path=customXml/itemProps4.xml><?xml version="1.0" encoding="utf-8"?>
<ds:datastoreItem xmlns:ds="http://schemas.openxmlformats.org/officeDocument/2006/customXml" ds:itemID="{3D27C120-B0C9-40E3-A691-5E9494768A4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Guidance</vt:lpstr>
      <vt:lpstr>SV Calculator Core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Jessica Alexander</dc:creator>
  <cp:keywords/>
  <dc:description/>
  <cp:lastModifiedBy>Pippa Ford</cp:lastModifiedBy>
  <cp:revision/>
  <dcterms:created xsi:type="dcterms:W3CDTF">2025-01-28T14:29:23Z</dcterms:created>
  <dcterms:modified xsi:type="dcterms:W3CDTF">2025-08-04T11:26:47Z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0x010100C5352F22ADEB32429090101773977B1600AF8074488C24434ABFB059C70825111C</vt:lpwstr>
  </property>
  <property fmtid="{D5CDD505-2E9C-101B-9397-08002B2CF9AE}" pid="3" name="_dlc_DocIdItemGuid">
    <vt:lpwstr>e365659c-2cfb-4a36-b0ef-fb6c1dd71f04</vt:lpwstr>
  </property>
  <property fmtid="{D5CDD505-2E9C-101B-9397-08002B2CF9AE}" pid="4" name="MediaServiceImageTags">
    <vt:lpwstr/>
  </property>
</Properties>
</file>